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0305" yWindow="-15" windowWidth="10140" windowHeight="8115"/>
  </bookViews>
  <sheets>
    <sheet name="01" sheetId="1" r:id="rId1"/>
    <sheet name="02" sheetId="2" r:id="rId2"/>
    <sheet name="03" sheetId="3" r:id="rId3"/>
    <sheet name="05" sheetId="4" r:id="rId4"/>
    <sheet name="06" sheetId="5" r:id="rId5"/>
    <sheet name="08" sheetId="6" r:id="rId6"/>
    <sheet name="Sheet2" sheetId="7" r:id="rId7"/>
  </sheets>
  <calcPr calcId="124519"/>
</workbook>
</file>

<file path=xl/calcChain.xml><?xml version="1.0" encoding="utf-8"?>
<calcChain xmlns="http://schemas.openxmlformats.org/spreadsheetml/2006/main">
  <c r="D24" i="1"/>
  <c r="E24"/>
  <c r="G24"/>
  <c r="I24"/>
  <c r="C24"/>
  <c r="B24"/>
  <c r="K53" i="5"/>
  <c r="F48"/>
  <c r="F52" s="1"/>
  <c r="F53" s="1"/>
  <c r="G48"/>
  <c r="G52" s="1"/>
  <c r="G53" s="1"/>
  <c r="H48"/>
  <c r="H52" s="1"/>
  <c r="H53" s="1"/>
  <c r="I48"/>
  <c r="I52" s="1"/>
  <c r="I53" s="1"/>
  <c r="J48"/>
  <c r="J52" s="1"/>
  <c r="J53" s="1"/>
  <c r="K48"/>
  <c r="E48"/>
  <c r="E52" s="1"/>
  <c r="E53" s="1"/>
  <c r="D48"/>
  <c r="D52" s="1"/>
  <c r="C48"/>
  <c r="C52" s="1"/>
  <c r="C53" s="1"/>
  <c r="B48"/>
  <c r="K13" i="4"/>
  <c r="K12"/>
  <c r="C13"/>
  <c r="C12"/>
  <c r="K12" i="3"/>
  <c r="C12"/>
  <c r="K43" i="2"/>
  <c r="F43"/>
  <c r="G43"/>
  <c r="H43"/>
  <c r="I43"/>
  <c r="J43"/>
  <c r="E43"/>
  <c r="D43"/>
  <c r="C43"/>
  <c r="K12"/>
  <c r="J12"/>
  <c r="I12"/>
  <c r="H12"/>
  <c r="G12"/>
  <c r="F12"/>
  <c r="E12"/>
  <c r="D12"/>
  <c r="C12"/>
  <c r="B12"/>
  <c r="K18"/>
  <c r="J18"/>
  <c r="I18"/>
  <c r="H18"/>
  <c r="G18"/>
  <c r="F18"/>
  <c r="E18"/>
  <c r="D18"/>
  <c r="C18"/>
  <c r="K16" i="6"/>
  <c r="G17" i="1"/>
  <c r="K44"/>
  <c r="J36"/>
  <c r="K36"/>
  <c r="J44"/>
  <c r="D40"/>
  <c r="E40"/>
  <c r="F40"/>
  <c r="G40"/>
  <c r="H40"/>
  <c r="I40"/>
  <c r="J40"/>
  <c r="K40"/>
  <c r="D36"/>
  <c r="E36"/>
  <c r="F36"/>
  <c r="G36"/>
  <c r="H36"/>
  <c r="I36"/>
  <c r="I44"/>
  <c r="H44"/>
  <c r="G44"/>
  <c r="F44"/>
  <c r="E44"/>
  <c r="D44"/>
  <c r="C44"/>
  <c r="B44"/>
  <c r="C40"/>
  <c r="B40"/>
  <c r="C36"/>
  <c r="B36"/>
  <c r="K17"/>
  <c r="J17"/>
  <c r="I17"/>
  <c r="H17"/>
  <c r="F17"/>
  <c r="E17"/>
  <c r="D17"/>
  <c r="C17"/>
  <c r="B17"/>
  <c r="K24"/>
  <c r="J12"/>
  <c r="I12"/>
  <c r="G12"/>
  <c r="E12"/>
  <c r="C12"/>
  <c r="K12" l="1"/>
</calcChain>
</file>

<file path=xl/sharedStrings.xml><?xml version="1.0" encoding="utf-8"?>
<sst xmlns="http://schemas.openxmlformats.org/spreadsheetml/2006/main" count="544" uniqueCount="67">
  <si>
    <t>แบบ ผ.07</t>
  </si>
  <si>
    <t>ยุทธศาสตร์</t>
  </si>
  <si>
    <t>ปี 2561</t>
  </si>
  <si>
    <t>งบประมาณ</t>
  </si>
  <si>
    <t>จำนวน</t>
  </si>
  <si>
    <t>โครงการ</t>
  </si>
  <si>
    <t>(บาท)</t>
  </si>
  <si>
    <t>ปี 2562</t>
  </si>
  <si>
    <t>ปี2563</t>
  </si>
  <si>
    <t>ปี  2564</t>
  </si>
  <si>
    <t>รวม 4 ปี</t>
  </si>
  <si>
    <t>รวม</t>
  </si>
  <si>
    <t xml:space="preserve">     บัญชีสรุปโครงการพัฒนา</t>
  </si>
  <si>
    <t xml:space="preserve">         แผนพัฒนาท้องถิ่นสี่ปี (พ.ศ.2561-2564)</t>
  </si>
  <si>
    <t xml:space="preserve">           องค์การบริหารส่วนตำบลสุโสะ อำเภอปะเหลียน จังหวัดตรัง</t>
  </si>
  <si>
    <t>1. ยุทธศาสตร์การพัฒนาด้านโครงสร้างพื้นฐาน</t>
  </si>
  <si>
    <t xml:space="preserve">  1.1 แผนงานเคหะและชุมชน</t>
  </si>
  <si>
    <t xml:space="preserve">  1.2 แผนงานรักษาความสงบภายใน</t>
  </si>
  <si>
    <t>2.ยุทธศาสตร์การพัฒนาด้านการศึกษา ศาสนา  ศิลปวัฒนธรรม</t>
  </si>
  <si>
    <t xml:space="preserve">  2.2 แผนงานบริหารงานทั่วไป</t>
  </si>
  <si>
    <t xml:space="preserve">  2.3 แผนงานศาสนา วัฒนธรรม และนันทนาการ</t>
  </si>
  <si>
    <t xml:space="preserve">  </t>
  </si>
  <si>
    <t>3.ยุทธศาสตร์การพัฒนาคุณภาพชีวิตสังคม</t>
  </si>
  <si>
    <t xml:space="preserve">  3.3 แผนงานรักษาความสงบภายใน</t>
  </si>
  <si>
    <t xml:space="preserve">  3.4 แผนงานงบกลาง  </t>
  </si>
  <si>
    <t>4.ยุทศาสตร์การพัฒนาด้านเศรษฐกิจ</t>
  </si>
  <si>
    <t xml:space="preserve">  4.1 แผนงานอุตสาหกรรมและการโยธา</t>
  </si>
  <si>
    <t xml:space="preserve">  4.2 แผนงานกษตร</t>
  </si>
  <si>
    <t xml:space="preserve">  4.3 แผนงานการพาณิชย์</t>
  </si>
  <si>
    <t>5. ยุทธศาสตร์การพัฒนาด้านการอนุรักษ์ทรัพยากร ธรรมชาติ และสิ่งแวดล้อมควบคู่การส่งเสริมการท่องที่ยว</t>
  </si>
  <si>
    <t xml:space="preserve">  5.2 แผนงานเคหะและชุมชน</t>
  </si>
  <si>
    <t xml:space="preserve">  6. ยุทธศาสตร์การพัฒนาด้านการเมืองการบริหาร</t>
  </si>
  <si>
    <t xml:space="preserve">   6.1 แผนงานบริหารงานทั่วไป </t>
  </si>
  <si>
    <t xml:space="preserve">    6.2 แผนงานรักษาความสงบภายใน</t>
  </si>
  <si>
    <t xml:space="preserve">  1.3 แผนงานอุตสาหกรรมและการโยธา</t>
  </si>
  <si>
    <t>รวมทั้งสิ้น</t>
  </si>
  <si>
    <r>
      <t xml:space="preserve">  </t>
    </r>
    <r>
      <rPr>
        <sz val="12"/>
        <color theme="1"/>
        <rFont val="TH SarabunIT๙"/>
        <family val="2"/>
      </rPr>
      <t>2.1 แผนงานการศีกษา</t>
    </r>
  </si>
  <si>
    <r>
      <t xml:space="preserve">  </t>
    </r>
    <r>
      <rPr>
        <sz val="12"/>
        <color theme="1"/>
        <rFont val="TH SarabunIT๙"/>
        <family val="2"/>
      </rPr>
      <t>3.2 แผนงานสาธารณสุข</t>
    </r>
  </si>
  <si>
    <r>
      <t xml:space="preserve">  </t>
    </r>
    <r>
      <rPr>
        <sz val="12"/>
        <color theme="1"/>
        <rFont val="TH SarabunIT๙"/>
        <family val="2"/>
      </rPr>
      <t>5.1 แผนงานสาธารณสุข</t>
    </r>
  </si>
  <si>
    <t xml:space="preserve">  -</t>
  </si>
  <si>
    <t xml:space="preserve">     บัญชีสรุปโครงการประสานแผนพัฒนา</t>
  </si>
  <si>
    <t xml:space="preserve"> -</t>
  </si>
  <si>
    <t xml:space="preserve">  - </t>
  </si>
  <si>
    <t xml:space="preserve">  4.1 แผนงานสร้างความเข้มแข็งชุมชน</t>
  </si>
  <si>
    <r>
      <t xml:space="preserve">  </t>
    </r>
    <r>
      <rPr>
        <sz val="12"/>
        <color theme="1"/>
        <rFont val="TH SarabunIT๙"/>
        <family val="2"/>
      </rPr>
      <t>3.1 แผนงานสร้างความเข้มแข็งชุมชน</t>
    </r>
  </si>
  <si>
    <t>แบบ ผ.08</t>
  </si>
  <si>
    <t xml:space="preserve">     บัญชีสรุปบัญชีครุภัณฑ์</t>
  </si>
  <si>
    <t xml:space="preserve">  1.1 แผนงานบริหารงานทั่วไป</t>
  </si>
  <si>
    <t xml:space="preserve">  1.2 แผนงานเคหะและชุมชน</t>
  </si>
  <si>
    <t xml:space="preserve">  1.3 แผนงานรักษาความสงบภายใน</t>
  </si>
  <si>
    <t xml:space="preserve">  1.4 แผนงานการศึกษา</t>
  </si>
  <si>
    <t xml:space="preserve">  1.5 แผนบริหารงานคลัง</t>
  </si>
  <si>
    <t xml:space="preserve">   -</t>
  </si>
  <si>
    <t xml:space="preserve"> </t>
  </si>
  <si>
    <t xml:space="preserve">  5.2 แผนงานเกษตร</t>
  </si>
  <si>
    <t xml:space="preserve">  5.3 แผนงานเคหะและชุมชน</t>
  </si>
  <si>
    <t xml:space="preserve">        -</t>
  </si>
  <si>
    <r>
      <t xml:space="preserve">  </t>
    </r>
    <r>
      <rPr>
        <sz val="16"/>
        <color theme="1"/>
        <rFont val="TH SarabunIT๙"/>
        <family val="2"/>
      </rPr>
      <t>5.1 แผนงานสาธารณสุข</t>
    </r>
  </si>
  <si>
    <r>
      <t xml:space="preserve">  </t>
    </r>
    <r>
      <rPr>
        <sz val="16"/>
        <color theme="1"/>
        <rFont val="TH SarabunIT๙"/>
        <family val="2"/>
      </rPr>
      <t>2.1 แผนงานการศีกษา</t>
    </r>
  </si>
  <si>
    <r>
      <t xml:space="preserve">  </t>
    </r>
    <r>
      <rPr>
        <sz val="16"/>
        <color theme="1"/>
        <rFont val="TH SarabunIT๙"/>
        <family val="2"/>
      </rPr>
      <t>3.1 แผนงานสร้างความเข้มแข็งชุมชน</t>
    </r>
  </si>
  <si>
    <r>
      <t xml:space="preserve">  </t>
    </r>
    <r>
      <rPr>
        <sz val="16"/>
        <color theme="1"/>
        <rFont val="TH SarabunIT๙"/>
        <family val="2"/>
      </rPr>
      <t>3.2 แผนงานสาธารณสุข</t>
    </r>
  </si>
  <si>
    <r>
      <t xml:space="preserve">  </t>
    </r>
    <r>
      <rPr>
        <sz val="14"/>
        <color theme="1"/>
        <rFont val="TH SarabunIT๙"/>
        <family val="2"/>
      </rPr>
      <t>2.1 แผนงานการศีกษา</t>
    </r>
  </si>
  <si>
    <r>
      <t xml:space="preserve">  </t>
    </r>
    <r>
      <rPr>
        <sz val="14"/>
        <color theme="1"/>
        <rFont val="TH SarabunIT๙"/>
        <family val="2"/>
      </rPr>
      <t>3.1 แผนงานสังคมสงเคราะห์</t>
    </r>
  </si>
  <si>
    <r>
      <t xml:space="preserve">  </t>
    </r>
    <r>
      <rPr>
        <sz val="14"/>
        <color theme="1"/>
        <rFont val="TH SarabunIT๙"/>
        <family val="2"/>
      </rPr>
      <t>3.2 แผนงานสาธารณสุข</t>
    </r>
  </si>
  <si>
    <r>
      <t xml:space="preserve">  </t>
    </r>
    <r>
      <rPr>
        <sz val="14"/>
        <color theme="1"/>
        <rFont val="TH SarabunIT๙"/>
        <family val="2"/>
      </rPr>
      <t>5.1 แผนงานสาธารณสุข</t>
    </r>
  </si>
  <si>
    <t xml:space="preserve">  3.3 แผนงานศาสนา วัฒนธรรม และนันทนาการ</t>
  </si>
  <si>
    <t xml:space="preserve">  3.5 แผนงานศึกษา</t>
  </si>
</sst>
</file>

<file path=xl/styles.xml><?xml version="1.0" encoding="utf-8"?>
<styleSheet xmlns="http://schemas.openxmlformats.org/spreadsheetml/2006/main">
  <fonts count="12">
    <font>
      <sz val="11"/>
      <color theme="1"/>
      <name val="Tahoma"/>
      <family val="2"/>
      <charset val="222"/>
      <scheme val="minor"/>
    </font>
    <font>
      <b/>
      <sz val="11"/>
      <color theme="1"/>
      <name val="Tahoma"/>
      <family val="2"/>
      <charset val="222"/>
      <scheme val="minor"/>
    </font>
    <font>
      <sz val="16"/>
      <color theme="1"/>
      <name val="TH SarabunIT๙"/>
      <family val="2"/>
    </font>
    <font>
      <sz val="14"/>
      <color theme="1"/>
      <name val="TH SarabunPSK"/>
      <family val="2"/>
    </font>
    <font>
      <b/>
      <sz val="14"/>
      <color theme="1"/>
      <name val="TH SarabunPSK"/>
      <family val="2"/>
    </font>
    <font>
      <sz val="12"/>
      <color theme="1"/>
      <name val="TH SarabunIT๙"/>
      <family val="2"/>
    </font>
    <font>
      <b/>
      <sz val="12"/>
      <color theme="1"/>
      <name val="TH SarabunIT๙"/>
      <family val="2"/>
    </font>
    <font>
      <sz val="14"/>
      <color theme="1"/>
      <name val="TH SarabunIT๙"/>
      <family val="2"/>
    </font>
    <font>
      <b/>
      <sz val="14"/>
      <color theme="1"/>
      <name val="TH SarabunIT๙"/>
      <family val="2"/>
    </font>
    <font>
      <b/>
      <sz val="12"/>
      <color theme="1"/>
      <name val="Tahoma"/>
      <family val="2"/>
      <charset val="222"/>
      <scheme val="minor"/>
    </font>
    <font>
      <b/>
      <sz val="16"/>
      <color theme="1"/>
      <name val="TH SarabunIT๙"/>
      <family val="2"/>
    </font>
    <font>
      <b/>
      <sz val="16"/>
      <color theme="1"/>
      <name val="Tahoma"/>
      <family val="2"/>
      <charset val="222"/>
      <scheme val="minor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172">
    <xf numFmtId="0" fontId="0" fillId="0" borderId="0" xfId="0"/>
    <xf numFmtId="0" fontId="0" fillId="0" borderId="0" xfId="0" applyAlignment="1">
      <alignment horizontal="center"/>
    </xf>
    <xf numFmtId="0" fontId="0" fillId="0" borderId="0" xfId="0" applyAlignment="1">
      <alignment horizontal="left"/>
    </xf>
    <xf numFmtId="0" fontId="2" fillId="0" borderId="0" xfId="0" applyFont="1"/>
    <xf numFmtId="0" fontId="2" fillId="0" borderId="0" xfId="0" applyFont="1" applyAlignment="1">
      <alignment horizontal="center"/>
    </xf>
    <xf numFmtId="0" fontId="1" fillId="0" borderId="0" xfId="0" applyFont="1"/>
    <xf numFmtId="0" fontId="2" fillId="0" borderId="0" xfId="0" applyFont="1" applyBorder="1" applyAlignment="1">
      <alignment horizontal="center"/>
    </xf>
    <xf numFmtId="0" fontId="0" fillId="0" borderId="0" xfId="0" applyBorder="1"/>
    <xf numFmtId="0" fontId="2" fillId="0" borderId="0" xfId="0" applyFont="1" applyBorder="1"/>
    <xf numFmtId="0" fontId="3" fillId="0" borderId="0" xfId="0" applyFont="1"/>
    <xf numFmtId="0" fontId="3" fillId="0" borderId="0" xfId="0" applyFont="1" applyAlignment="1">
      <alignment horizontal="center"/>
    </xf>
    <xf numFmtId="0" fontId="3" fillId="0" borderId="0" xfId="0" applyFont="1" applyBorder="1" applyAlignment="1">
      <alignment horizontal="center"/>
    </xf>
    <xf numFmtId="0" fontId="5" fillId="0" borderId="0" xfId="0" applyFont="1" applyAlignment="1">
      <alignment horizontal="left"/>
    </xf>
    <xf numFmtId="0" fontId="5" fillId="0" borderId="0" xfId="0" applyFont="1" applyAlignment="1">
      <alignment horizontal="center"/>
    </xf>
    <xf numFmtId="0" fontId="5" fillId="0" borderId="1" xfId="0" applyFont="1" applyBorder="1" applyAlignment="1">
      <alignment horizontal="center"/>
    </xf>
    <xf numFmtId="0" fontId="5" fillId="0" borderId="4" xfId="0" applyFont="1" applyBorder="1" applyAlignment="1">
      <alignment horizontal="center"/>
    </xf>
    <xf numFmtId="0" fontId="5" fillId="0" borderId="3" xfId="0" applyFont="1" applyBorder="1" applyAlignment="1">
      <alignment horizontal="center"/>
    </xf>
    <xf numFmtId="0" fontId="5" fillId="0" borderId="5" xfId="0" applyFont="1" applyBorder="1" applyAlignment="1">
      <alignment horizontal="center"/>
    </xf>
    <xf numFmtId="0" fontId="6" fillId="0" borderId="8" xfId="0" applyFont="1" applyBorder="1" applyAlignment="1">
      <alignment vertical="center" wrapText="1"/>
    </xf>
    <xf numFmtId="0" fontId="6" fillId="0" borderId="3" xfId="0" applyFont="1" applyBorder="1" applyAlignment="1">
      <alignment vertical="center" wrapText="1"/>
    </xf>
    <xf numFmtId="0" fontId="6" fillId="0" borderId="4" xfId="0" applyFont="1" applyBorder="1" applyAlignment="1">
      <alignment vertical="center" wrapText="1"/>
    </xf>
    <xf numFmtId="0" fontId="5" fillId="0" borderId="4" xfId="0" applyFont="1" applyBorder="1" applyAlignment="1">
      <alignment vertical="center" wrapText="1"/>
    </xf>
    <xf numFmtId="0" fontId="5" fillId="0" borderId="5" xfId="0" applyFont="1" applyBorder="1" applyAlignment="1">
      <alignment vertical="center" wrapText="1"/>
    </xf>
    <xf numFmtId="0" fontId="5" fillId="0" borderId="8" xfId="0" applyFont="1" applyBorder="1" applyAlignment="1">
      <alignment horizontal="center"/>
    </xf>
    <xf numFmtId="0" fontId="5" fillId="0" borderId="12" xfId="0" applyFont="1" applyBorder="1" applyAlignment="1">
      <alignment horizontal="center"/>
    </xf>
    <xf numFmtId="0" fontId="5" fillId="0" borderId="9" xfId="0" applyFont="1" applyBorder="1" applyAlignment="1">
      <alignment horizontal="center"/>
    </xf>
    <xf numFmtId="0" fontId="5" fillId="0" borderId="0" xfId="0" applyFont="1" applyBorder="1" applyAlignment="1">
      <alignment horizontal="center"/>
    </xf>
    <xf numFmtId="0" fontId="6" fillId="0" borderId="9" xfId="0" applyFont="1" applyBorder="1" applyAlignment="1">
      <alignment vertical="center" wrapText="1"/>
    </xf>
    <xf numFmtId="0" fontId="5" fillId="0" borderId="14" xfId="0" applyFont="1" applyBorder="1" applyAlignment="1">
      <alignment vertical="center" wrapText="1"/>
    </xf>
    <xf numFmtId="0" fontId="6" fillId="0" borderId="8" xfId="0" applyFont="1" applyBorder="1" applyAlignment="1">
      <alignment horizontal="center"/>
    </xf>
    <xf numFmtId="0" fontId="5" fillId="0" borderId="5" xfId="0" applyFont="1" applyBorder="1"/>
    <xf numFmtId="0" fontId="7" fillId="0" borderId="0" xfId="0" applyFont="1" applyAlignment="1">
      <alignment horizontal="left"/>
    </xf>
    <xf numFmtId="0" fontId="7" fillId="0" borderId="0" xfId="0" applyFont="1" applyAlignment="1">
      <alignment horizontal="center"/>
    </xf>
    <xf numFmtId="0" fontId="7" fillId="0" borderId="1" xfId="0" applyFont="1" applyBorder="1" applyAlignment="1">
      <alignment horizontal="center"/>
    </xf>
    <xf numFmtId="0" fontId="8" fillId="0" borderId="3" xfId="0" applyFont="1" applyBorder="1" applyAlignment="1">
      <alignment horizontal="center"/>
    </xf>
    <xf numFmtId="0" fontId="7" fillId="0" borderId="4" xfId="0" applyFont="1" applyBorder="1" applyAlignment="1">
      <alignment horizontal="center"/>
    </xf>
    <xf numFmtId="0" fontId="7" fillId="0" borderId="3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8" fillId="0" borderId="3" xfId="0" applyFont="1" applyBorder="1" applyAlignment="1">
      <alignment vertical="center" wrapText="1"/>
    </xf>
    <xf numFmtId="0" fontId="7" fillId="0" borderId="11" xfId="0" applyFont="1" applyBorder="1" applyAlignment="1">
      <alignment horizontal="center"/>
    </xf>
    <xf numFmtId="0" fontId="7" fillId="0" borderId="4" xfId="0" applyFont="1" applyBorder="1" applyAlignment="1">
      <alignment vertical="center" wrapText="1"/>
    </xf>
    <xf numFmtId="0" fontId="7" fillId="0" borderId="12" xfId="0" applyFont="1" applyBorder="1" applyAlignment="1">
      <alignment horizontal="center"/>
    </xf>
    <xf numFmtId="0" fontId="7" fillId="0" borderId="5" xfId="0" applyFont="1" applyBorder="1" applyAlignment="1">
      <alignment vertical="center" wrapText="1"/>
    </xf>
    <xf numFmtId="0" fontId="7" fillId="0" borderId="3" xfId="0" applyFont="1" applyBorder="1" applyAlignment="1">
      <alignment vertical="center" wrapText="1"/>
    </xf>
    <xf numFmtId="0" fontId="7" fillId="0" borderId="0" xfId="0" applyFont="1" applyBorder="1" applyAlignment="1">
      <alignment horizontal="center"/>
    </xf>
    <xf numFmtId="3" fontId="7" fillId="0" borderId="4" xfId="0" applyNumberFormat="1" applyFont="1" applyBorder="1" applyAlignment="1">
      <alignment horizontal="center"/>
    </xf>
    <xf numFmtId="0" fontId="8" fillId="0" borderId="0" xfId="0" applyFont="1" applyBorder="1" applyAlignment="1">
      <alignment vertical="center" wrapText="1"/>
    </xf>
    <xf numFmtId="0" fontId="7" fillId="0" borderId="0" xfId="0" applyFont="1" applyBorder="1" applyAlignment="1">
      <alignment vertical="center" wrapText="1"/>
    </xf>
    <xf numFmtId="0" fontId="7" fillId="0" borderId="0" xfId="0" applyFont="1" applyBorder="1" applyAlignment="1">
      <alignment horizontal="center" vertical="center" wrapText="1"/>
    </xf>
    <xf numFmtId="3" fontId="7" fillId="0" borderId="0" xfId="0" applyNumberFormat="1" applyFont="1" applyBorder="1" applyAlignment="1">
      <alignment horizontal="center"/>
    </xf>
    <xf numFmtId="0" fontId="5" fillId="0" borderId="11" xfId="0" applyFont="1" applyBorder="1" applyAlignment="1">
      <alignment horizontal="center"/>
    </xf>
    <xf numFmtId="0" fontId="9" fillId="0" borderId="0" xfId="0" applyFont="1"/>
    <xf numFmtId="0" fontId="1" fillId="0" borderId="0" xfId="0" applyFont="1" applyBorder="1"/>
    <xf numFmtId="0" fontId="1" fillId="0" borderId="2" xfId="0" applyFont="1" applyBorder="1"/>
    <xf numFmtId="0" fontId="6" fillId="0" borderId="2" xfId="0" applyFont="1" applyBorder="1" applyAlignment="1">
      <alignment horizontal="center"/>
    </xf>
    <xf numFmtId="3" fontId="6" fillId="0" borderId="2" xfId="0" applyNumberFormat="1" applyFont="1" applyBorder="1" applyAlignment="1">
      <alignment horizontal="center"/>
    </xf>
    <xf numFmtId="0" fontId="6" fillId="0" borderId="3" xfId="0" applyFont="1" applyBorder="1" applyAlignment="1">
      <alignment horizontal="center"/>
    </xf>
    <xf numFmtId="3" fontId="6" fillId="0" borderId="3" xfId="0" applyNumberFormat="1" applyFont="1" applyBorder="1" applyAlignment="1">
      <alignment horizontal="center"/>
    </xf>
    <xf numFmtId="0" fontId="8" fillId="0" borderId="7" xfId="0" applyFont="1" applyBorder="1" applyAlignment="1">
      <alignment horizontal="center"/>
    </xf>
    <xf numFmtId="0" fontId="8" fillId="0" borderId="5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/>
    </xf>
    <xf numFmtId="0" fontId="5" fillId="0" borderId="3" xfId="0" applyFont="1" applyBorder="1" applyAlignment="1">
      <alignment vertical="center" wrapText="1"/>
    </xf>
    <xf numFmtId="0" fontId="5" fillId="0" borderId="13" xfId="0" applyFont="1" applyBorder="1" applyAlignment="1">
      <alignment horizontal="center"/>
    </xf>
    <xf numFmtId="0" fontId="5" fillId="0" borderId="3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/>
    </xf>
    <xf numFmtId="3" fontId="8" fillId="0" borderId="2" xfId="0" applyNumberFormat="1" applyFont="1" applyBorder="1" applyAlignment="1">
      <alignment horizontal="center"/>
    </xf>
    <xf numFmtId="0" fontId="8" fillId="0" borderId="4" xfId="0" applyFont="1" applyBorder="1" applyAlignment="1">
      <alignment horizontal="center"/>
    </xf>
    <xf numFmtId="0" fontId="8" fillId="0" borderId="5" xfId="0" applyFont="1" applyBorder="1" applyAlignment="1">
      <alignment horizontal="center"/>
    </xf>
    <xf numFmtId="0" fontId="0" fillId="0" borderId="0" xfId="0" applyFont="1"/>
    <xf numFmtId="0" fontId="7" fillId="0" borderId="4" xfId="0" applyFont="1" applyBorder="1" applyAlignment="1">
      <alignment horizontal="left" vertical="center" wrapText="1"/>
    </xf>
    <xf numFmtId="0" fontId="8" fillId="0" borderId="7" xfId="0" applyFont="1" applyBorder="1" applyAlignment="1">
      <alignment horizontal="center"/>
    </xf>
    <xf numFmtId="0" fontId="8" fillId="0" borderId="0" xfId="0" applyFont="1" applyBorder="1" applyAlignment="1">
      <alignment horizontal="center" vertical="center" wrapText="1"/>
    </xf>
    <xf numFmtId="3" fontId="5" fillId="0" borderId="0" xfId="0" applyNumberFormat="1" applyFont="1" applyBorder="1" applyAlignment="1">
      <alignment horizontal="center"/>
    </xf>
    <xf numFmtId="0" fontId="6" fillId="0" borderId="3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8" fillId="0" borderId="0" xfId="0" applyFont="1" applyBorder="1" applyAlignment="1">
      <alignment horizontal="center"/>
    </xf>
    <xf numFmtId="3" fontId="8" fillId="0" borderId="0" xfId="0" applyNumberFormat="1" applyFont="1" applyBorder="1" applyAlignment="1">
      <alignment horizontal="center"/>
    </xf>
    <xf numFmtId="3" fontId="8" fillId="0" borderId="7" xfId="0" applyNumberFormat="1" applyFont="1" applyBorder="1" applyAlignment="1">
      <alignment horizontal="center"/>
    </xf>
    <xf numFmtId="0" fontId="4" fillId="0" borderId="0" xfId="0" applyFont="1" applyBorder="1" applyAlignment="1">
      <alignment vertical="center" wrapText="1"/>
    </xf>
    <xf numFmtId="0" fontId="3" fillId="0" borderId="0" xfId="0" applyFont="1" applyBorder="1" applyAlignment="1">
      <alignment vertical="center" wrapText="1"/>
    </xf>
    <xf numFmtId="0" fontId="5" fillId="0" borderId="9" xfId="0" applyFont="1" applyBorder="1" applyAlignment="1">
      <alignment vertical="center" wrapText="1"/>
    </xf>
    <xf numFmtId="0" fontId="5" fillId="0" borderId="0" xfId="0" applyFont="1" applyBorder="1" applyAlignment="1">
      <alignment vertical="center" wrapText="1"/>
    </xf>
    <xf numFmtId="0" fontId="6" fillId="0" borderId="4" xfId="0" applyFont="1" applyBorder="1" applyAlignment="1">
      <alignment horizontal="center"/>
    </xf>
    <xf numFmtId="0" fontId="6" fillId="0" borderId="5" xfId="0" applyFont="1" applyBorder="1" applyAlignment="1">
      <alignment horizontal="center"/>
    </xf>
    <xf numFmtId="0" fontId="6" fillId="0" borderId="5" xfId="0" applyFont="1" applyBorder="1" applyAlignment="1">
      <alignment vertical="center" wrapText="1"/>
    </xf>
    <xf numFmtId="3" fontId="6" fillId="0" borderId="4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/>
    </xf>
    <xf numFmtId="0" fontId="5" fillId="0" borderId="0" xfId="0" applyFont="1" applyBorder="1"/>
    <xf numFmtId="0" fontId="6" fillId="0" borderId="8" xfId="0" applyFont="1" applyBorder="1" applyAlignment="1">
      <alignment vertical="center"/>
    </xf>
    <xf numFmtId="0" fontId="5" fillId="0" borderId="9" xfId="0" applyFont="1" applyBorder="1" applyAlignment="1">
      <alignment vertical="center"/>
    </xf>
    <xf numFmtId="0" fontId="5" fillId="0" borderId="14" xfId="0" applyFont="1" applyBorder="1" applyAlignment="1">
      <alignment horizontal="center"/>
    </xf>
    <xf numFmtId="0" fontId="7" fillId="0" borderId="0" xfId="0" applyFont="1" applyBorder="1"/>
    <xf numFmtId="3" fontId="8" fillId="0" borderId="4" xfId="0" applyNumberFormat="1" applyFont="1" applyBorder="1" applyAlignment="1">
      <alignment horizontal="center"/>
    </xf>
    <xf numFmtId="0" fontId="10" fillId="0" borderId="2" xfId="0" applyFont="1" applyBorder="1" applyAlignment="1">
      <alignment horizontal="center"/>
    </xf>
    <xf numFmtId="3" fontId="10" fillId="0" borderId="2" xfId="0" applyNumberFormat="1" applyFont="1" applyBorder="1" applyAlignment="1">
      <alignment horizontal="center"/>
    </xf>
    <xf numFmtId="0" fontId="11" fillId="0" borderId="0" xfId="0" applyFont="1"/>
    <xf numFmtId="3" fontId="10" fillId="0" borderId="0" xfId="0" applyNumberFormat="1" applyFont="1" applyBorder="1" applyAlignment="1">
      <alignment horizontal="center"/>
    </xf>
    <xf numFmtId="0" fontId="10" fillId="0" borderId="3" xfId="0" applyFont="1" applyBorder="1" applyAlignment="1">
      <alignment horizontal="center"/>
    </xf>
    <xf numFmtId="0" fontId="2" fillId="0" borderId="4" xfId="0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2" fillId="0" borderId="5" xfId="0" applyFont="1" applyBorder="1" applyAlignment="1">
      <alignment horizontal="center"/>
    </xf>
    <xf numFmtId="0" fontId="10" fillId="0" borderId="3" xfId="0" applyFont="1" applyBorder="1" applyAlignment="1">
      <alignment vertical="center" wrapText="1"/>
    </xf>
    <xf numFmtId="0" fontId="2" fillId="0" borderId="11" xfId="0" applyFont="1" applyBorder="1" applyAlignment="1">
      <alignment horizontal="center"/>
    </xf>
    <xf numFmtId="0" fontId="2" fillId="0" borderId="4" xfId="0" applyFont="1" applyBorder="1" applyAlignment="1">
      <alignment vertical="center" wrapText="1"/>
    </xf>
    <xf numFmtId="0" fontId="2" fillId="0" borderId="12" xfId="0" applyFont="1" applyBorder="1" applyAlignment="1">
      <alignment horizontal="center"/>
    </xf>
    <xf numFmtId="0" fontId="2" fillId="0" borderId="5" xfId="0" applyFont="1" applyBorder="1" applyAlignment="1">
      <alignment vertical="center" wrapText="1"/>
    </xf>
    <xf numFmtId="0" fontId="2" fillId="0" borderId="13" xfId="0" applyFont="1" applyBorder="1" applyAlignment="1">
      <alignment horizontal="center"/>
    </xf>
    <xf numFmtId="0" fontId="2" fillId="0" borderId="3" xfId="0" applyFont="1" applyBorder="1" applyAlignment="1">
      <alignment horizontal="center" vertical="center" wrapText="1"/>
    </xf>
    <xf numFmtId="0" fontId="10" fillId="0" borderId="8" xfId="0" applyFont="1" applyBorder="1" applyAlignment="1">
      <alignment vertical="center" wrapText="1"/>
    </xf>
    <xf numFmtId="0" fontId="10" fillId="0" borderId="9" xfId="0" applyFont="1" applyBorder="1" applyAlignment="1">
      <alignment vertical="center" wrapText="1"/>
    </xf>
    <xf numFmtId="0" fontId="2" fillId="0" borderId="14" xfId="0" applyFont="1" applyBorder="1" applyAlignment="1">
      <alignment vertical="center" wrapText="1"/>
    </xf>
    <xf numFmtId="0" fontId="2" fillId="0" borderId="2" xfId="0" applyFont="1" applyBorder="1" applyAlignment="1">
      <alignment horizontal="center"/>
    </xf>
    <xf numFmtId="0" fontId="10" fillId="0" borderId="0" xfId="0" applyFont="1" applyAlignment="1">
      <alignment vertical="center"/>
    </xf>
    <xf numFmtId="0" fontId="10" fillId="0" borderId="8" xfId="0" applyFont="1" applyBorder="1" applyAlignment="1">
      <alignment horizontal="center"/>
    </xf>
    <xf numFmtId="0" fontId="2" fillId="0" borderId="0" xfId="0" applyFont="1" applyAlignment="1">
      <alignment vertical="center"/>
    </xf>
    <xf numFmtId="3" fontId="2" fillId="0" borderId="4" xfId="0" applyNumberFormat="1" applyFont="1" applyBorder="1" applyAlignment="1">
      <alignment horizontal="center"/>
    </xf>
    <xf numFmtId="0" fontId="2" fillId="0" borderId="5" xfId="0" applyFont="1" applyBorder="1"/>
    <xf numFmtId="0" fontId="2" fillId="0" borderId="9" xfId="0" applyFont="1" applyBorder="1" applyAlignment="1">
      <alignment horizontal="center"/>
    </xf>
    <xf numFmtId="3" fontId="2" fillId="0" borderId="2" xfId="0" applyNumberFormat="1" applyFont="1" applyBorder="1" applyAlignment="1">
      <alignment horizontal="center"/>
    </xf>
    <xf numFmtId="3" fontId="2" fillId="0" borderId="0" xfId="0" applyNumberFormat="1" applyFont="1" applyBorder="1" applyAlignment="1">
      <alignment horizontal="center"/>
    </xf>
    <xf numFmtId="0" fontId="2" fillId="0" borderId="0" xfId="0" applyFont="1" applyAlignment="1">
      <alignment horizontal="left"/>
    </xf>
    <xf numFmtId="0" fontId="2" fillId="0" borderId="1" xfId="0" applyFont="1" applyBorder="1" applyAlignment="1">
      <alignment horizontal="center"/>
    </xf>
    <xf numFmtId="0" fontId="10" fillId="0" borderId="4" xfId="0" applyFont="1" applyBorder="1" applyAlignment="1">
      <alignment vertical="center" wrapText="1"/>
    </xf>
    <xf numFmtId="3" fontId="2" fillId="0" borderId="5" xfId="0" applyNumberFormat="1" applyFont="1" applyBorder="1" applyAlignment="1">
      <alignment horizontal="center"/>
    </xf>
    <xf numFmtId="0" fontId="2" fillId="0" borderId="3" xfId="0" applyFont="1" applyBorder="1" applyAlignment="1">
      <alignment vertical="center" wrapText="1"/>
    </xf>
    <xf numFmtId="0" fontId="2" fillId="0" borderId="8" xfId="0" applyFont="1" applyBorder="1" applyAlignment="1">
      <alignment horizontal="center"/>
    </xf>
    <xf numFmtId="0" fontId="2" fillId="0" borderId="6" xfId="0" applyFont="1" applyBorder="1" applyAlignment="1">
      <alignment horizontal="center"/>
    </xf>
    <xf numFmtId="3" fontId="2" fillId="0" borderId="7" xfId="0" applyNumberFormat="1" applyFont="1" applyBorder="1" applyAlignment="1">
      <alignment horizontal="center"/>
    </xf>
    <xf numFmtId="3" fontId="7" fillId="0" borderId="0" xfId="0" applyNumberFormat="1" applyFont="1" applyBorder="1"/>
    <xf numFmtId="0" fontId="8" fillId="0" borderId="4" xfId="0" applyFont="1" applyBorder="1" applyAlignment="1">
      <alignment vertical="center" wrapText="1"/>
    </xf>
    <xf numFmtId="3" fontId="7" fillId="0" borderId="5" xfId="0" applyNumberFormat="1" applyFont="1" applyBorder="1" applyAlignment="1">
      <alignment horizontal="center"/>
    </xf>
    <xf numFmtId="0" fontId="8" fillId="0" borderId="3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/>
    </xf>
    <xf numFmtId="0" fontId="7" fillId="0" borderId="9" xfId="0" applyFont="1" applyBorder="1" applyAlignment="1">
      <alignment horizontal="center"/>
    </xf>
    <xf numFmtId="3" fontId="7" fillId="0" borderId="9" xfId="0" applyNumberFormat="1" applyFont="1" applyBorder="1" applyAlignment="1">
      <alignment horizontal="center"/>
    </xf>
    <xf numFmtId="0" fontId="8" fillId="0" borderId="11" xfId="0" applyFont="1" applyBorder="1" applyAlignment="1">
      <alignment horizontal="center"/>
    </xf>
    <xf numFmtId="3" fontId="8" fillId="0" borderId="3" xfId="0" applyNumberFormat="1" applyFont="1" applyBorder="1" applyAlignment="1">
      <alignment horizontal="center"/>
    </xf>
    <xf numFmtId="0" fontId="8" fillId="0" borderId="8" xfId="0" applyFont="1" applyBorder="1" applyAlignment="1">
      <alignment vertical="center" wrapText="1"/>
    </xf>
    <xf numFmtId="0" fontId="8" fillId="0" borderId="9" xfId="0" applyFont="1" applyBorder="1" applyAlignment="1">
      <alignment vertical="center" wrapText="1"/>
    </xf>
    <xf numFmtId="0" fontId="7" fillId="0" borderId="4" xfId="0" applyFont="1" applyBorder="1" applyAlignment="1">
      <alignment horizontal="center" vertical="center" wrapText="1"/>
    </xf>
    <xf numFmtId="3" fontId="7" fillId="0" borderId="4" xfId="0" applyNumberFormat="1" applyFont="1" applyBorder="1" applyAlignment="1">
      <alignment horizontal="center" vertical="center" wrapText="1"/>
    </xf>
    <xf numFmtId="0" fontId="7" fillId="0" borderId="14" xfId="0" applyFont="1" applyBorder="1" applyAlignment="1">
      <alignment vertical="center" wrapText="1"/>
    </xf>
    <xf numFmtId="0" fontId="7" fillId="0" borderId="5" xfId="0" applyFont="1" applyBorder="1" applyAlignment="1">
      <alignment horizontal="center" vertical="center" wrapText="1"/>
    </xf>
    <xf numFmtId="3" fontId="7" fillId="0" borderId="5" xfId="0" applyNumberFormat="1" applyFont="1" applyBorder="1" applyAlignment="1">
      <alignment horizontal="center" vertical="center" wrapText="1"/>
    </xf>
    <xf numFmtId="0" fontId="8" fillId="0" borderId="3" xfId="0" applyFont="1" applyBorder="1" applyAlignment="1">
      <alignment vertical="center"/>
    </xf>
    <xf numFmtId="0" fontId="8" fillId="0" borderId="8" xfId="0" applyFont="1" applyBorder="1" applyAlignment="1">
      <alignment horizontal="center"/>
    </xf>
    <xf numFmtId="0" fontId="7" fillId="0" borderId="4" xfId="0" applyFont="1" applyBorder="1" applyAlignment="1">
      <alignment vertical="center"/>
    </xf>
    <xf numFmtId="0" fontId="7" fillId="0" borderId="5" xfId="0" applyFont="1" applyBorder="1"/>
    <xf numFmtId="0" fontId="8" fillId="0" borderId="2" xfId="0" applyFont="1" applyBorder="1" applyAlignment="1">
      <alignment horizontal="right"/>
    </xf>
    <xf numFmtId="3" fontId="8" fillId="0" borderId="5" xfId="0" applyNumberFormat="1" applyFont="1" applyBorder="1" applyAlignment="1">
      <alignment horizontal="center"/>
    </xf>
    <xf numFmtId="0" fontId="8" fillId="0" borderId="0" xfId="0" applyFont="1" applyBorder="1" applyAlignment="1">
      <alignment horizontal="right"/>
    </xf>
    <xf numFmtId="0" fontId="8" fillId="0" borderId="0" xfId="0" applyFont="1" applyAlignment="1">
      <alignment horizontal="center"/>
    </xf>
    <xf numFmtId="0" fontId="8" fillId="0" borderId="6" xfId="0" applyFont="1" applyBorder="1" applyAlignment="1">
      <alignment horizontal="center"/>
    </xf>
    <xf numFmtId="0" fontId="8" fillId="0" borderId="7" xfId="0" applyFont="1" applyBorder="1" applyAlignment="1">
      <alignment horizontal="center"/>
    </xf>
    <xf numFmtId="0" fontId="8" fillId="0" borderId="10" xfId="0" applyFont="1" applyBorder="1" applyAlignment="1">
      <alignment horizontal="center"/>
    </xf>
    <xf numFmtId="0" fontId="10" fillId="0" borderId="0" xfId="0" applyFont="1" applyAlignment="1">
      <alignment horizontal="center"/>
    </xf>
    <xf numFmtId="0" fontId="10" fillId="0" borderId="6" xfId="0" applyFont="1" applyBorder="1" applyAlignment="1">
      <alignment horizontal="center"/>
    </xf>
    <xf numFmtId="0" fontId="10" fillId="0" borderId="7" xfId="0" applyFont="1" applyBorder="1" applyAlignment="1">
      <alignment horizontal="center"/>
    </xf>
    <xf numFmtId="0" fontId="10" fillId="0" borderId="3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 wrapText="1"/>
    </xf>
    <xf numFmtId="0" fontId="10" fillId="0" borderId="5" xfId="0" applyFont="1" applyBorder="1" applyAlignment="1">
      <alignment horizontal="center" vertical="center" wrapText="1"/>
    </xf>
    <xf numFmtId="0" fontId="10" fillId="0" borderId="15" xfId="0" applyFont="1" applyBorder="1" applyAlignment="1">
      <alignment horizontal="center" vertical="center" wrapText="1"/>
    </xf>
    <xf numFmtId="0" fontId="10" fillId="0" borderId="0" xfId="0" applyFont="1" applyBorder="1" applyAlignment="1">
      <alignment horizontal="center" vertical="center" wrapText="1"/>
    </xf>
    <xf numFmtId="0" fontId="10" fillId="0" borderId="10" xfId="0" applyFont="1" applyBorder="1" applyAlignment="1">
      <alignment horizontal="center" vertical="center" wrapText="1"/>
    </xf>
    <xf numFmtId="0" fontId="10" fillId="0" borderId="11" xfId="0" applyFont="1" applyBorder="1" applyAlignment="1">
      <alignment horizontal="center" vertical="center" wrapText="1"/>
    </xf>
    <xf numFmtId="0" fontId="10" fillId="0" borderId="12" xfId="0" applyFont="1" applyBorder="1" applyAlignment="1">
      <alignment horizontal="center" vertical="center" wrapText="1"/>
    </xf>
    <xf numFmtId="0" fontId="10" fillId="0" borderId="13" xfId="0" applyFont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6" fillId="0" borderId="6" xfId="0" applyFont="1" applyBorder="1" applyAlignment="1">
      <alignment horizontal="center"/>
    </xf>
    <xf numFmtId="0" fontId="6" fillId="0" borderId="7" xfId="0" applyFont="1" applyBorder="1" applyAlignment="1">
      <alignment horizontal="center"/>
    </xf>
  </cellXfs>
  <cellStyles count="1">
    <cellStyle name="ปกติ" xfId="0" builtinId="0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ชุดรูปแบบ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Y55"/>
  <sheetViews>
    <sheetView tabSelected="1" view="pageBreakPreview" zoomScaleSheetLayoutView="100" workbookViewId="0">
      <selection activeCell="B47" sqref="B47"/>
    </sheetView>
  </sheetViews>
  <sheetFormatPr defaultRowHeight="14.25"/>
  <cols>
    <col min="1" max="1" width="32.75" customWidth="1"/>
    <col min="2" max="2" width="9.125" style="1" customWidth="1"/>
    <col min="3" max="3" width="12.375" style="1" customWidth="1"/>
    <col min="4" max="4" width="7.25" style="1" customWidth="1"/>
    <col min="5" max="5" width="11.875" style="1" customWidth="1"/>
    <col min="6" max="6" width="9" style="1"/>
    <col min="7" max="7" width="12.25" style="1" customWidth="1"/>
    <col min="8" max="8" width="7.375" style="1" customWidth="1"/>
    <col min="9" max="9" width="13.5" style="1" customWidth="1"/>
    <col min="10" max="10" width="9" style="1"/>
    <col min="11" max="11" width="12.125" style="1" customWidth="1"/>
  </cols>
  <sheetData>
    <row r="1" spans="1:11" ht="19.5" thickBot="1">
      <c r="A1" s="31"/>
      <c r="B1" s="32"/>
      <c r="C1" s="32"/>
      <c r="D1" s="32"/>
      <c r="E1" s="32"/>
      <c r="F1" s="32"/>
      <c r="G1" s="32"/>
      <c r="H1" s="32"/>
      <c r="I1" s="32"/>
      <c r="J1" s="32"/>
      <c r="K1" s="33" t="s">
        <v>0</v>
      </c>
    </row>
    <row r="2" spans="1:11" s="2" customFormat="1" ht="20.25" customHeight="1">
      <c r="A2" s="153" t="s">
        <v>12</v>
      </c>
      <c r="B2" s="153"/>
      <c r="C2" s="153"/>
      <c r="D2" s="153"/>
      <c r="E2" s="153"/>
      <c r="F2" s="153"/>
      <c r="G2" s="153"/>
      <c r="H2" s="153"/>
      <c r="I2" s="153"/>
      <c r="J2" s="153"/>
      <c r="K2" s="153"/>
    </row>
    <row r="3" spans="1:11" ht="20.25" customHeight="1">
      <c r="A3" s="153" t="s">
        <v>13</v>
      </c>
      <c r="B3" s="153"/>
      <c r="C3" s="153"/>
      <c r="D3" s="153"/>
      <c r="E3" s="153"/>
      <c r="F3" s="153"/>
      <c r="G3" s="153"/>
      <c r="H3" s="153"/>
      <c r="I3" s="153"/>
      <c r="J3" s="153"/>
      <c r="K3" s="153"/>
    </row>
    <row r="4" spans="1:11" ht="20.25" customHeight="1">
      <c r="A4" s="153" t="s">
        <v>14</v>
      </c>
      <c r="B4" s="153"/>
      <c r="C4" s="153"/>
      <c r="D4" s="153"/>
      <c r="E4" s="153"/>
      <c r="F4" s="153"/>
      <c r="G4" s="153"/>
      <c r="H4" s="153"/>
      <c r="I4" s="153"/>
      <c r="J4" s="153"/>
      <c r="K4" s="153"/>
    </row>
    <row r="5" spans="1:11" s="5" customFormat="1" ht="18.75">
      <c r="A5" s="34" t="s">
        <v>1</v>
      </c>
      <c r="B5" s="154" t="s">
        <v>2</v>
      </c>
      <c r="C5" s="155"/>
      <c r="D5" s="154" t="s">
        <v>7</v>
      </c>
      <c r="E5" s="155"/>
      <c r="F5" s="154" t="s">
        <v>8</v>
      </c>
      <c r="G5" s="155"/>
      <c r="H5" s="154" t="s">
        <v>9</v>
      </c>
      <c r="I5" s="155"/>
      <c r="J5" s="154" t="s">
        <v>10</v>
      </c>
      <c r="K5" s="155"/>
    </row>
    <row r="6" spans="1:11" ht="18.75">
      <c r="A6" s="35"/>
      <c r="B6" s="36" t="s">
        <v>4</v>
      </c>
      <c r="C6" s="36" t="s">
        <v>3</v>
      </c>
      <c r="D6" s="36" t="s">
        <v>4</v>
      </c>
      <c r="E6" s="36" t="s">
        <v>3</v>
      </c>
      <c r="F6" s="36" t="s">
        <v>4</v>
      </c>
      <c r="G6" s="36" t="s">
        <v>3</v>
      </c>
      <c r="H6" s="36" t="s">
        <v>4</v>
      </c>
      <c r="I6" s="36" t="s">
        <v>3</v>
      </c>
      <c r="J6" s="36" t="s">
        <v>4</v>
      </c>
      <c r="K6" s="36" t="s">
        <v>3</v>
      </c>
    </row>
    <row r="7" spans="1:11" ht="18.75">
      <c r="A7" s="35"/>
      <c r="B7" s="37" t="s">
        <v>5</v>
      </c>
      <c r="C7" s="37" t="s">
        <v>6</v>
      </c>
      <c r="D7" s="37" t="s">
        <v>5</v>
      </c>
      <c r="E7" s="37" t="s">
        <v>6</v>
      </c>
      <c r="F7" s="37" t="s">
        <v>5</v>
      </c>
      <c r="G7" s="37" t="s">
        <v>6</v>
      </c>
      <c r="H7" s="37" t="s">
        <v>5</v>
      </c>
      <c r="I7" s="37" t="s">
        <v>6</v>
      </c>
      <c r="J7" s="37" t="s">
        <v>5</v>
      </c>
      <c r="K7" s="37" t="s">
        <v>6</v>
      </c>
    </row>
    <row r="8" spans="1:11" ht="18.75">
      <c r="A8" s="38" t="s">
        <v>15</v>
      </c>
      <c r="B8" s="36"/>
      <c r="C8" s="36"/>
      <c r="D8" s="36"/>
      <c r="E8" s="36"/>
      <c r="F8" s="36"/>
      <c r="G8" s="36"/>
      <c r="H8" s="36"/>
      <c r="I8" s="36"/>
      <c r="J8" s="36"/>
      <c r="K8" s="36"/>
    </row>
    <row r="9" spans="1:11" ht="18.75">
      <c r="A9" s="40" t="s">
        <v>16</v>
      </c>
      <c r="B9" s="35">
        <v>100</v>
      </c>
      <c r="C9" s="45">
        <v>17490000</v>
      </c>
      <c r="D9" s="35">
        <v>99</v>
      </c>
      <c r="E9" s="130">
        <v>21392000</v>
      </c>
      <c r="F9" s="35">
        <v>99</v>
      </c>
      <c r="G9" s="45">
        <v>22043000</v>
      </c>
      <c r="H9" s="35">
        <v>99</v>
      </c>
      <c r="I9" s="45">
        <v>24054000</v>
      </c>
      <c r="J9" s="35">
        <v>116</v>
      </c>
      <c r="K9" s="45">
        <v>84979000</v>
      </c>
    </row>
    <row r="10" spans="1:11" ht="18.75">
      <c r="A10" s="40" t="s">
        <v>17</v>
      </c>
      <c r="B10" s="35" t="s">
        <v>41</v>
      </c>
      <c r="C10" s="35" t="s">
        <v>41</v>
      </c>
      <c r="D10" s="35" t="s">
        <v>41</v>
      </c>
      <c r="E10" s="35" t="s">
        <v>39</v>
      </c>
      <c r="F10" s="35" t="s">
        <v>42</v>
      </c>
      <c r="G10" s="35" t="s">
        <v>39</v>
      </c>
      <c r="H10" s="35" t="s">
        <v>39</v>
      </c>
      <c r="I10" s="35" t="s">
        <v>41</v>
      </c>
      <c r="J10" s="35"/>
      <c r="K10" s="35"/>
    </row>
    <row r="11" spans="1:11" ht="18.75">
      <c r="A11" s="42" t="s">
        <v>34</v>
      </c>
      <c r="B11" s="37"/>
      <c r="C11" s="35"/>
      <c r="D11" s="35"/>
      <c r="E11" s="35"/>
      <c r="F11" s="35"/>
      <c r="G11" s="35"/>
      <c r="H11" s="35"/>
      <c r="I11" s="35"/>
      <c r="J11" s="35"/>
      <c r="K11" s="35"/>
    </row>
    <row r="12" spans="1:11" s="5" customFormat="1" ht="18.75">
      <c r="A12" s="65" t="s">
        <v>11</v>
      </c>
      <c r="B12" s="65">
        <v>100</v>
      </c>
      <c r="C12" s="66">
        <f t="shared" ref="C12:J12" si="0">SUM(C9:C11)</f>
        <v>17490000</v>
      </c>
      <c r="D12" s="65">
        <v>99</v>
      </c>
      <c r="E12" s="66">
        <f t="shared" si="0"/>
        <v>21392000</v>
      </c>
      <c r="F12" s="65">
        <v>99</v>
      </c>
      <c r="G12" s="66">
        <f t="shared" si="0"/>
        <v>22043000</v>
      </c>
      <c r="H12" s="65">
        <v>99</v>
      </c>
      <c r="I12" s="66">
        <f t="shared" si="0"/>
        <v>24054000</v>
      </c>
      <c r="J12" s="65">
        <f t="shared" si="0"/>
        <v>116</v>
      </c>
      <c r="K12" s="66">
        <f>SUM(C12:J12)</f>
        <v>84979413</v>
      </c>
    </row>
    <row r="13" spans="1:11" ht="37.5">
      <c r="A13" s="38" t="s">
        <v>18</v>
      </c>
      <c r="B13" s="36"/>
      <c r="C13" s="36"/>
      <c r="D13" s="36"/>
      <c r="E13" s="36"/>
      <c r="F13" s="36"/>
      <c r="G13" s="36"/>
      <c r="H13" s="36"/>
      <c r="I13" s="36"/>
      <c r="J13" s="36"/>
      <c r="K13" s="36"/>
    </row>
    <row r="14" spans="1:11" ht="18.75">
      <c r="A14" s="131" t="s">
        <v>61</v>
      </c>
      <c r="B14" s="35">
        <v>4</v>
      </c>
      <c r="C14" s="35">
        <v>25000</v>
      </c>
      <c r="D14" s="35">
        <v>3</v>
      </c>
      <c r="E14" s="35">
        <v>25000</v>
      </c>
      <c r="F14" s="35">
        <v>3</v>
      </c>
      <c r="G14" s="45">
        <v>25000</v>
      </c>
      <c r="H14" s="35">
        <v>3</v>
      </c>
      <c r="I14" s="45">
        <v>25000</v>
      </c>
      <c r="J14" s="35">
        <v>12</v>
      </c>
      <c r="K14" s="45">
        <v>100000</v>
      </c>
    </row>
    <row r="15" spans="1:11" ht="19.5" customHeight="1">
      <c r="A15" s="40" t="s">
        <v>19</v>
      </c>
      <c r="B15" s="35">
        <v>3</v>
      </c>
      <c r="C15" s="45">
        <v>170000</v>
      </c>
      <c r="D15" s="35">
        <v>3</v>
      </c>
      <c r="E15" s="45">
        <v>170000</v>
      </c>
      <c r="F15" s="35">
        <v>3</v>
      </c>
      <c r="G15" s="45">
        <v>170000</v>
      </c>
      <c r="H15" s="35">
        <v>3</v>
      </c>
      <c r="I15" s="45">
        <v>170000</v>
      </c>
      <c r="J15" s="35">
        <v>12</v>
      </c>
      <c r="K15" s="45">
        <v>680000</v>
      </c>
    </row>
    <row r="16" spans="1:11" s="7" customFormat="1" ht="20.25" customHeight="1">
      <c r="A16" s="42" t="s">
        <v>20</v>
      </c>
      <c r="B16" s="37">
        <v>5</v>
      </c>
      <c r="C16" s="132">
        <v>400000</v>
      </c>
      <c r="D16" s="37">
        <v>5</v>
      </c>
      <c r="E16" s="132">
        <v>400000</v>
      </c>
      <c r="F16" s="37">
        <v>5</v>
      </c>
      <c r="G16" s="132">
        <v>400000</v>
      </c>
      <c r="H16" s="37">
        <v>5</v>
      </c>
      <c r="I16" s="132">
        <v>400000</v>
      </c>
      <c r="J16" s="37">
        <v>20</v>
      </c>
      <c r="K16" s="132">
        <v>1600000</v>
      </c>
    </row>
    <row r="17" spans="1:25" s="5" customFormat="1" ht="18.75">
      <c r="A17" s="133" t="s">
        <v>11</v>
      </c>
      <c r="B17" s="65">
        <f t="shared" ref="B17:K17" si="1">SUM(B14:B16)</f>
        <v>12</v>
      </c>
      <c r="C17" s="65">
        <f t="shared" si="1"/>
        <v>595000</v>
      </c>
      <c r="D17" s="65">
        <f t="shared" si="1"/>
        <v>11</v>
      </c>
      <c r="E17" s="65">
        <f t="shared" si="1"/>
        <v>595000</v>
      </c>
      <c r="F17" s="65">
        <f t="shared" si="1"/>
        <v>11</v>
      </c>
      <c r="G17" s="66">
        <f>SUM(G14:G16)</f>
        <v>595000</v>
      </c>
      <c r="H17" s="65">
        <f t="shared" si="1"/>
        <v>11</v>
      </c>
      <c r="I17" s="66">
        <f t="shared" si="1"/>
        <v>595000</v>
      </c>
      <c r="J17" s="65">
        <f t="shared" si="1"/>
        <v>44</v>
      </c>
      <c r="K17" s="66">
        <f t="shared" si="1"/>
        <v>2380000</v>
      </c>
    </row>
    <row r="18" spans="1:25" ht="27" customHeight="1">
      <c r="A18" s="38" t="s">
        <v>22</v>
      </c>
      <c r="B18" s="39"/>
      <c r="C18" s="36"/>
      <c r="D18" s="36"/>
      <c r="E18" s="36"/>
      <c r="F18" s="36"/>
      <c r="G18" s="36"/>
      <c r="H18" s="36"/>
      <c r="I18" s="134"/>
      <c r="J18" s="36"/>
      <c r="K18" s="36"/>
    </row>
    <row r="19" spans="1:25" ht="18.75">
      <c r="A19" s="131" t="s">
        <v>62</v>
      </c>
      <c r="B19" s="41">
        <v>6</v>
      </c>
      <c r="C19" s="45">
        <v>400000</v>
      </c>
      <c r="D19" s="35">
        <v>6</v>
      </c>
      <c r="E19" s="45">
        <v>400000</v>
      </c>
      <c r="F19" s="35">
        <v>6</v>
      </c>
      <c r="G19" s="45">
        <v>400000</v>
      </c>
      <c r="H19" s="35">
        <v>6</v>
      </c>
      <c r="I19" s="45">
        <v>400000</v>
      </c>
      <c r="J19" s="35">
        <v>24</v>
      </c>
      <c r="K19" s="45">
        <v>1600000</v>
      </c>
    </row>
    <row r="20" spans="1:25" ht="18.75">
      <c r="A20" s="131" t="s">
        <v>63</v>
      </c>
      <c r="B20" s="41">
        <v>5</v>
      </c>
      <c r="C20" s="45">
        <v>695000</v>
      </c>
      <c r="D20" s="35">
        <v>5</v>
      </c>
      <c r="E20" s="45">
        <v>695000</v>
      </c>
      <c r="F20" s="35">
        <v>5</v>
      </c>
      <c r="G20" s="45">
        <v>695000</v>
      </c>
      <c r="H20" s="35">
        <v>5</v>
      </c>
      <c r="I20" s="45">
        <v>695000</v>
      </c>
      <c r="J20" s="35">
        <v>25</v>
      </c>
      <c r="K20" s="45">
        <v>2780000</v>
      </c>
    </row>
    <row r="21" spans="1:25" ht="23.25" customHeight="1">
      <c r="A21" s="40" t="s">
        <v>65</v>
      </c>
      <c r="B21" s="41">
        <v>6</v>
      </c>
      <c r="C21" s="45">
        <v>635000</v>
      </c>
      <c r="D21" s="35">
        <v>6</v>
      </c>
      <c r="E21" s="45">
        <v>635000</v>
      </c>
      <c r="F21" s="35">
        <v>6</v>
      </c>
      <c r="G21" s="45">
        <v>635000</v>
      </c>
      <c r="H21" s="35">
        <v>6</v>
      </c>
      <c r="I21" s="45">
        <v>635000</v>
      </c>
      <c r="J21" s="35">
        <v>24</v>
      </c>
      <c r="K21" s="45">
        <v>2540000</v>
      </c>
    </row>
    <row r="22" spans="1:25" ht="18.75">
      <c r="A22" s="42" t="s">
        <v>24</v>
      </c>
      <c r="B22" s="41">
        <v>4</v>
      </c>
      <c r="C22" s="45">
        <v>995000</v>
      </c>
      <c r="D22" s="35">
        <v>4</v>
      </c>
      <c r="E22" s="45">
        <v>995000</v>
      </c>
      <c r="F22" s="35">
        <v>4</v>
      </c>
      <c r="G22" s="45">
        <v>995000</v>
      </c>
      <c r="H22" s="35">
        <v>4</v>
      </c>
      <c r="I22" s="136">
        <v>995000</v>
      </c>
      <c r="J22" s="35">
        <v>16</v>
      </c>
      <c r="K22" s="45">
        <v>3980000</v>
      </c>
    </row>
    <row r="23" spans="1:25" ht="18.75">
      <c r="A23" s="42" t="s">
        <v>66</v>
      </c>
      <c r="B23" s="41">
        <v>2</v>
      </c>
      <c r="C23" s="45">
        <v>45000</v>
      </c>
      <c r="D23" s="45">
        <v>2</v>
      </c>
      <c r="E23" s="45">
        <v>45000</v>
      </c>
      <c r="F23" s="45">
        <v>4</v>
      </c>
      <c r="G23" s="45">
        <v>45000</v>
      </c>
      <c r="H23" s="45">
        <v>4</v>
      </c>
      <c r="I23" s="45">
        <v>45000</v>
      </c>
      <c r="J23" s="35"/>
      <c r="K23" s="45"/>
    </row>
    <row r="24" spans="1:25" s="53" customFormat="1" ht="21" customHeight="1">
      <c r="A24" s="65" t="s">
        <v>11</v>
      </c>
      <c r="B24" s="65">
        <f>SUM(B19:B23)</f>
        <v>23</v>
      </c>
      <c r="C24" s="66">
        <f>SUM(C19:C23)</f>
        <v>2770000</v>
      </c>
      <c r="D24" s="66">
        <f t="shared" ref="D24:I24" si="2">SUM(D19:D23)</f>
        <v>23</v>
      </c>
      <c r="E24" s="66">
        <f t="shared" si="2"/>
        <v>2770000</v>
      </c>
      <c r="F24" s="66">
        <v>23</v>
      </c>
      <c r="G24" s="66">
        <f t="shared" si="2"/>
        <v>2770000</v>
      </c>
      <c r="H24" s="66">
        <v>23</v>
      </c>
      <c r="I24" s="66">
        <f t="shared" si="2"/>
        <v>2770000</v>
      </c>
      <c r="J24" s="65">
        <v>92</v>
      </c>
      <c r="K24" s="66">
        <f>SUM(K19:K22)</f>
        <v>10900000</v>
      </c>
      <c r="L24" s="52"/>
      <c r="M24" s="52"/>
      <c r="N24" s="52"/>
      <c r="O24" s="52"/>
      <c r="P24" s="52"/>
      <c r="Q24" s="52"/>
      <c r="R24" s="52"/>
      <c r="S24" s="52"/>
      <c r="T24" s="52"/>
      <c r="U24" s="52"/>
      <c r="V24" s="52"/>
      <c r="W24" s="52"/>
      <c r="X24" s="52"/>
      <c r="Y24" s="52"/>
    </row>
    <row r="25" spans="1:25" s="7" customFormat="1" ht="19.5" thickBot="1">
      <c r="A25" s="44"/>
      <c r="B25" s="44"/>
      <c r="C25" s="44"/>
      <c r="D25" s="44"/>
      <c r="E25" s="44">
        <v>76</v>
      </c>
      <c r="F25" s="44"/>
      <c r="G25" s="44"/>
      <c r="H25" s="44"/>
      <c r="I25" s="44"/>
      <c r="J25" s="44"/>
      <c r="K25" s="44"/>
    </row>
    <row r="26" spans="1:25" s="7" customFormat="1" ht="19.5" thickBot="1">
      <c r="A26" s="31"/>
      <c r="B26" s="32"/>
      <c r="C26" s="32"/>
      <c r="D26" s="32"/>
      <c r="E26" s="32"/>
      <c r="F26" s="32"/>
      <c r="G26" s="32"/>
      <c r="H26" s="32"/>
      <c r="I26" s="32"/>
      <c r="J26" s="32"/>
      <c r="K26" s="33" t="s">
        <v>0</v>
      </c>
    </row>
    <row r="27" spans="1:25" s="7" customFormat="1" ht="18.75">
      <c r="A27" s="153" t="s">
        <v>12</v>
      </c>
      <c r="B27" s="153"/>
      <c r="C27" s="153"/>
      <c r="D27" s="153"/>
      <c r="E27" s="153"/>
      <c r="F27" s="153"/>
      <c r="G27" s="153"/>
      <c r="H27" s="153"/>
      <c r="I27" s="153"/>
      <c r="J27" s="153"/>
      <c r="K27" s="153"/>
    </row>
    <row r="28" spans="1:25" s="7" customFormat="1" ht="18.75">
      <c r="A28" s="153" t="s">
        <v>13</v>
      </c>
      <c r="B28" s="153"/>
      <c r="C28" s="153"/>
      <c r="D28" s="153"/>
      <c r="E28" s="153"/>
      <c r="F28" s="153"/>
      <c r="G28" s="153"/>
      <c r="H28" s="153"/>
      <c r="I28" s="153"/>
      <c r="J28" s="153"/>
      <c r="K28" s="153"/>
    </row>
    <row r="29" spans="1:25" s="7" customFormat="1" ht="18.75">
      <c r="A29" s="156" t="s">
        <v>14</v>
      </c>
      <c r="B29" s="156"/>
      <c r="C29" s="156"/>
      <c r="D29" s="156"/>
      <c r="E29" s="156"/>
      <c r="F29" s="156"/>
      <c r="G29" s="156"/>
      <c r="H29" s="156"/>
      <c r="I29" s="156"/>
      <c r="J29" s="156"/>
      <c r="K29" s="156"/>
    </row>
    <row r="30" spans="1:25" s="7" customFormat="1" ht="18.75">
      <c r="A30" s="34" t="s">
        <v>1</v>
      </c>
      <c r="B30" s="154" t="s">
        <v>2</v>
      </c>
      <c r="C30" s="155"/>
      <c r="D30" s="154" t="s">
        <v>7</v>
      </c>
      <c r="E30" s="155"/>
      <c r="F30" s="154" t="s">
        <v>8</v>
      </c>
      <c r="G30" s="155"/>
      <c r="H30" s="154" t="s">
        <v>9</v>
      </c>
      <c r="I30" s="155"/>
      <c r="J30" s="154" t="s">
        <v>10</v>
      </c>
      <c r="K30" s="155"/>
    </row>
    <row r="31" spans="1:25" s="7" customFormat="1" ht="18.75">
      <c r="A31" s="35"/>
      <c r="B31" s="36" t="s">
        <v>4</v>
      </c>
      <c r="C31" s="36" t="s">
        <v>3</v>
      </c>
      <c r="D31" s="36" t="s">
        <v>4</v>
      </c>
      <c r="E31" s="36" t="s">
        <v>3</v>
      </c>
      <c r="F31" s="36" t="s">
        <v>4</v>
      </c>
      <c r="G31" s="36" t="s">
        <v>3</v>
      </c>
      <c r="H31" s="36" t="s">
        <v>4</v>
      </c>
      <c r="I31" s="36" t="s">
        <v>3</v>
      </c>
      <c r="J31" s="36" t="s">
        <v>4</v>
      </c>
      <c r="K31" s="36" t="s">
        <v>3</v>
      </c>
    </row>
    <row r="32" spans="1:25" s="7" customFormat="1" ht="18.75">
      <c r="A32" s="35"/>
      <c r="B32" s="37" t="s">
        <v>5</v>
      </c>
      <c r="C32" s="37" t="s">
        <v>6</v>
      </c>
      <c r="D32" s="37" t="s">
        <v>5</v>
      </c>
      <c r="E32" s="37" t="s">
        <v>6</v>
      </c>
      <c r="F32" s="37" t="s">
        <v>5</v>
      </c>
      <c r="G32" s="37" t="s">
        <v>6</v>
      </c>
      <c r="H32" s="37" t="s">
        <v>5</v>
      </c>
      <c r="I32" s="37" t="s">
        <v>6</v>
      </c>
      <c r="J32" s="37" t="s">
        <v>5</v>
      </c>
      <c r="K32" s="37" t="s">
        <v>6</v>
      </c>
    </row>
    <row r="33" spans="1:11" ht="18.75">
      <c r="A33" s="38" t="s">
        <v>25</v>
      </c>
      <c r="B33" s="39"/>
      <c r="C33" s="36"/>
      <c r="D33" s="36"/>
      <c r="E33" s="36"/>
      <c r="F33" s="36"/>
      <c r="G33" s="36"/>
      <c r="H33" s="36"/>
      <c r="I33" s="36"/>
      <c r="J33" s="36"/>
      <c r="K33" s="36"/>
    </row>
    <row r="34" spans="1:11" ht="18.75">
      <c r="A34" s="40" t="s">
        <v>43</v>
      </c>
      <c r="B34" s="41">
        <v>4</v>
      </c>
      <c r="C34" s="45">
        <v>110000</v>
      </c>
      <c r="D34" s="41">
        <v>4</v>
      </c>
      <c r="E34" s="45">
        <v>110000</v>
      </c>
      <c r="F34" s="41">
        <v>4</v>
      </c>
      <c r="G34" s="45">
        <v>110000</v>
      </c>
      <c r="H34" s="41">
        <v>4</v>
      </c>
      <c r="I34" s="45">
        <v>110000</v>
      </c>
      <c r="J34" s="35">
        <v>16</v>
      </c>
      <c r="K34" s="45">
        <v>440000</v>
      </c>
    </row>
    <row r="35" spans="1:11" ht="17.25" customHeight="1">
      <c r="A35" s="40" t="s">
        <v>27</v>
      </c>
      <c r="B35" s="41">
        <v>4</v>
      </c>
      <c r="C35" s="45">
        <v>230000</v>
      </c>
      <c r="D35" s="41">
        <v>4</v>
      </c>
      <c r="E35" s="45">
        <v>230000</v>
      </c>
      <c r="F35" s="41">
        <v>4</v>
      </c>
      <c r="G35" s="45">
        <v>230000</v>
      </c>
      <c r="H35" s="41">
        <v>4</v>
      </c>
      <c r="I35" s="45">
        <v>230000</v>
      </c>
      <c r="J35" s="35">
        <v>16</v>
      </c>
      <c r="K35" s="45">
        <v>920000</v>
      </c>
    </row>
    <row r="36" spans="1:11" s="5" customFormat="1" ht="18.75">
      <c r="A36" s="133" t="s">
        <v>11</v>
      </c>
      <c r="B36" s="137">
        <f t="shared" ref="B36:K36" si="3">SUM(B34:B35)</f>
        <v>8</v>
      </c>
      <c r="C36" s="138">
        <f t="shared" si="3"/>
        <v>340000</v>
      </c>
      <c r="D36" s="34">
        <f t="shared" si="3"/>
        <v>8</v>
      </c>
      <c r="E36" s="138">
        <f t="shared" si="3"/>
        <v>340000</v>
      </c>
      <c r="F36" s="34">
        <f t="shared" si="3"/>
        <v>8</v>
      </c>
      <c r="G36" s="138">
        <f t="shared" si="3"/>
        <v>340000</v>
      </c>
      <c r="H36" s="34">
        <f t="shared" si="3"/>
        <v>8</v>
      </c>
      <c r="I36" s="138">
        <f t="shared" si="3"/>
        <v>340000</v>
      </c>
      <c r="J36" s="34">
        <f t="shared" si="3"/>
        <v>32</v>
      </c>
      <c r="K36" s="138">
        <f t="shared" si="3"/>
        <v>1360000</v>
      </c>
    </row>
    <row r="37" spans="1:11" ht="56.25">
      <c r="A37" s="139" t="s">
        <v>29</v>
      </c>
      <c r="B37" s="133"/>
      <c r="C37" s="133"/>
      <c r="D37" s="38"/>
      <c r="E37" s="38"/>
      <c r="F37" s="38"/>
      <c r="G37" s="38"/>
      <c r="H37" s="38"/>
      <c r="I37" s="38"/>
      <c r="J37" s="133"/>
      <c r="K37" s="133"/>
    </row>
    <row r="38" spans="1:11" ht="18.75">
      <c r="A38" s="140" t="s">
        <v>64</v>
      </c>
      <c r="B38" s="141">
        <v>3</v>
      </c>
      <c r="C38" s="142">
        <v>120000</v>
      </c>
      <c r="D38" s="141">
        <v>3</v>
      </c>
      <c r="E38" s="142">
        <v>120000</v>
      </c>
      <c r="F38" s="141">
        <v>3</v>
      </c>
      <c r="G38" s="142">
        <v>120000</v>
      </c>
      <c r="H38" s="141">
        <v>3</v>
      </c>
      <c r="I38" s="142">
        <v>120000</v>
      </c>
      <c r="J38" s="141">
        <v>12</v>
      </c>
      <c r="K38" s="142">
        <v>480000</v>
      </c>
    </row>
    <row r="39" spans="1:11" ht="18.75">
      <c r="A39" s="143" t="s">
        <v>30</v>
      </c>
      <c r="B39" s="144">
        <v>4</v>
      </c>
      <c r="C39" s="145">
        <v>3240000</v>
      </c>
      <c r="D39" s="144">
        <v>4</v>
      </c>
      <c r="E39" s="145">
        <v>3240000</v>
      </c>
      <c r="F39" s="144">
        <v>4</v>
      </c>
      <c r="G39" s="145">
        <v>3240000</v>
      </c>
      <c r="H39" s="144">
        <v>4</v>
      </c>
      <c r="I39" s="145">
        <v>3240000</v>
      </c>
      <c r="J39" s="144">
        <v>16</v>
      </c>
      <c r="K39" s="145">
        <v>12960000</v>
      </c>
    </row>
    <row r="40" spans="1:11" s="5" customFormat="1" ht="18.75">
      <c r="A40" s="65" t="s">
        <v>11</v>
      </c>
      <c r="B40" s="65">
        <f t="shared" ref="B40:K40" si="4">SUM(B38:B39)</f>
        <v>7</v>
      </c>
      <c r="C40" s="138">
        <f t="shared" si="4"/>
        <v>3360000</v>
      </c>
      <c r="D40" s="65">
        <f t="shared" si="4"/>
        <v>7</v>
      </c>
      <c r="E40" s="66">
        <f t="shared" si="4"/>
        <v>3360000</v>
      </c>
      <c r="F40" s="65">
        <f t="shared" si="4"/>
        <v>7</v>
      </c>
      <c r="G40" s="66">
        <f t="shared" si="4"/>
        <v>3360000</v>
      </c>
      <c r="H40" s="65">
        <f t="shared" si="4"/>
        <v>7</v>
      </c>
      <c r="I40" s="66">
        <f t="shared" si="4"/>
        <v>3360000</v>
      </c>
      <c r="J40" s="65">
        <f t="shared" si="4"/>
        <v>28</v>
      </c>
      <c r="K40" s="66">
        <f t="shared" si="4"/>
        <v>13440000</v>
      </c>
    </row>
    <row r="41" spans="1:11" s="5" customFormat="1" ht="18.75">
      <c r="A41" s="146" t="s">
        <v>31</v>
      </c>
      <c r="B41" s="147"/>
      <c r="C41" s="34"/>
      <c r="D41" s="34"/>
      <c r="E41" s="34"/>
      <c r="F41" s="34"/>
      <c r="G41" s="34"/>
      <c r="H41" s="34"/>
      <c r="I41" s="34"/>
      <c r="J41" s="34"/>
      <c r="K41" s="34"/>
    </row>
    <row r="42" spans="1:11" ht="18" customHeight="1">
      <c r="A42" s="148" t="s">
        <v>32</v>
      </c>
      <c r="B42" s="135">
        <v>8</v>
      </c>
      <c r="C42" s="45">
        <v>970000</v>
      </c>
      <c r="D42" s="135">
        <v>8</v>
      </c>
      <c r="E42" s="45">
        <v>970000</v>
      </c>
      <c r="F42" s="135">
        <v>8</v>
      </c>
      <c r="G42" s="45">
        <v>970000</v>
      </c>
      <c r="H42" s="135">
        <v>8</v>
      </c>
      <c r="I42" s="45">
        <v>970000</v>
      </c>
      <c r="J42" s="35">
        <v>32</v>
      </c>
      <c r="K42" s="45">
        <v>3880000</v>
      </c>
    </row>
    <row r="43" spans="1:11" ht="21.75" customHeight="1">
      <c r="A43" s="149" t="s">
        <v>33</v>
      </c>
      <c r="B43" s="135">
        <v>6</v>
      </c>
      <c r="C43" s="132">
        <v>230000</v>
      </c>
      <c r="D43" s="135">
        <v>6</v>
      </c>
      <c r="E43" s="132">
        <v>230000</v>
      </c>
      <c r="F43" s="135">
        <v>6</v>
      </c>
      <c r="G43" s="132">
        <v>230000</v>
      </c>
      <c r="H43" s="135">
        <v>6</v>
      </c>
      <c r="I43" s="132">
        <v>230000</v>
      </c>
      <c r="J43" s="37">
        <v>24</v>
      </c>
      <c r="K43" s="132">
        <v>920000</v>
      </c>
    </row>
    <row r="44" spans="1:11" s="5" customFormat="1" ht="18.75">
      <c r="A44" s="150" t="s">
        <v>11</v>
      </c>
      <c r="B44" s="65">
        <f t="shared" ref="B44:K44" si="5">SUM(B42:B43)</f>
        <v>14</v>
      </c>
      <c r="C44" s="151">
        <f t="shared" si="5"/>
        <v>1200000</v>
      </c>
      <c r="D44" s="65">
        <f t="shared" si="5"/>
        <v>14</v>
      </c>
      <c r="E44" s="151">
        <f t="shared" si="5"/>
        <v>1200000</v>
      </c>
      <c r="F44" s="65">
        <f t="shared" si="5"/>
        <v>14</v>
      </c>
      <c r="G44" s="151">
        <f t="shared" si="5"/>
        <v>1200000</v>
      </c>
      <c r="H44" s="65">
        <f t="shared" si="5"/>
        <v>14</v>
      </c>
      <c r="I44" s="151">
        <f t="shared" si="5"/>
        <v>1200000</v>
      </c>
      <c r="J44" s="65">
        <f t="shared" si="5"/>
        <v>56</v>
      </c>
      <c r="K44" s="66">
        <f t="shared" si="5"/>
        <v>4800000</v>
      </c>
    </row>
    <row r="45" spans="1:11" s="51" customFormat="1" ht="23.25" customHeight="1">
      <c r="A45" s="150" t="s">
        <v>35</v>
      </c>
      <c r="B45" s="65">
        <v>164</v>
      </c>
      <c r="C45" s="66">
        <v>25075000</v>
      </c>
      <c r="D45" s="65">
        <v>164</v>
      </c>
      <c r="E45" s="66">
        <v>28977000</v>
      </c>
      <c r="F45" s="65">
        <v>164</v>
      </c>
      <c r="G45" s="66">
        <v>29628000</v>
      </c>
      <c r="H45" s="65">
        <v>164</v>
      </c>
      <c r="I45" s="66">
        <v>31639000</v>
      </c>
      <c r="J45" s="65">
        <v>656</v>
      </c>
      <c r="K45" s="79">
        <v>115319196</v>
      </c>
    </row>
    <row r="46" spans="1:11" s="5" customFormat="1" ht="18.75">
      <c r="A46" s="152"/>
      <c r="B46" s="77"/>
      <c r="C46" s="78"/>
      <c r="D46" s="77"/>
      <c r="E46" s="78"/>
      <c r="F46" s="77"/>
      <c r="G46" s="78"/>
      <c r="H46" s="77"/>
      <c r="I46" s="78"/>
      <c r="J46" s="77"/>
      <c r="K46" s="78"/>
    </row>
    <row r="47" spans="1:11" s="5" customFormat="1" ht="18.75">
      <c r="A47" s="152"/>
      <c r="B47" s="77"/>
      <c r="C47" s="78"/>
      <c r="D47" s="77"/>
      <c r="E47" s="78"/>
      <c r="F47" s="77"/>
      <c r="G47" s="78"/>
      <c r="H47" s="77"/>
      <c r="I47" s="78"/>
      <c r="J47" s="77"/>
      <c r="K47" s="78"/>
    </row>
    <row r="48" spans="1:11" s="5" customFormat="1" ht="18.75">
      <c r="A48" s="152"/>
      <c r="B48" s="77"/>
      <c r="C48" s="78"/>
      <c r="D48" s="77"/>
      <c r="E48" s="78"/>
      <c r="F48" s="77"/>
      <c r="G48" s="78"/>
      <c r="H48" s="77"/>
      <c r="I48" s="78"/>
      <c r="J48" s="77"/>
      <c r="K48" s="78"/>
    </row>
    <row r="49" spans="1:11" s="51" customFormat="1" ht="23.25" customHeight="1">
      <c r="A49" s="152"/>
      <c r="B49" s="77"/>
      <c r="C49" s="78"/>
      <c r="D49" s="77"/>
      <c r="E49" s="78">
        <v>77</v>
      </c>
      <c r="F49" s="77"/>
      <c r="G49" s="78"/>
      <c r="H49" s="77"/>
      <c r="I49" s="78"/>
      <c r="J49" s="77"/>
      <c r="K49" s="78"/>
    </row>
    <row r="50" spans="1:11" ht="18.75">
      <c r="A50" s="9"/>
      <c r="B50" s="10"/>
      <c r="C50" s="10"/>
      <c r="D50" s="10"/>
      <c r="E50" s="10"/>
      <c r="F50" s="10"/>
      <c r="G50" s="10"/>
      <c r="H50" s="10"/>
      <c r="I50" s="10"/>
      <c r="J50" s="10"/>
      <c r="K50" s="10"/>
    </row>
    <row r="51" spans="1:11" ht="20.25">
      <c r="A51" s="3"/>
      <c r="B51" s="4"/>
      <c r="C51" s="4"/>
      <c r="D51" s="4"/>
      <c r="E51" s="4"/>
      <c r="F51" s="4"/>
      <c r="G51" s="4"/>
      <c r="H51" s="4"/>
      <c r="I51" s="4"/>
      <c r="J51" s="4"/>
      <c r="K51" s="4"/>
    </row>
    <row r="52" spans="1:11" ht="20.25">
      <c r="A52" s="3"/>
      <c r="B52" s="4"/>
      <c r="C52" s="4"/>
      <c r="D52" s="4"/>
      <c r="E52" s="4"/>
      <c r="F52" s="4"/>
      <c r="G52" s="4"/>
      <c r="H52" s="4"/>
      <c r="I52" s="4"/>
      <c r="J52" s="4"/>
      <c r="K52" s="4"/>
    </row>
    <row r="53" spans="1:11" ht="20.25">
      <c r="A53" s="3"/>
      <c r="B53" s="4"/>
      <c r="C53" s="4"/>
      <c r="D53" s="4"/>
      <c r="E53" s="4"/>
      <c r="F53" s="4"/>
      <c r="G53" s="4"/>
      <c r="H53" s="4"/>
      <c r="I53" s="4"/>
      <c r="J53" s="4"/>
      <c r="K53" s="4"/>
    </row>
    <row r="54" spans="1:11" ht="20.25">
      <c r="A54" s="3"/>
      <c r="B54" s="4"/>
      <c r="C54" s="4"/>
      <c r="D54" s="4"/>
      <c r="E54" s="4"/>
      <c r="F54" s="4"/>
      <c r="G54" s="4"/>
      <c r="H54" s="4"/>
      <c r="I54" s="4"/>
      <c r="J54" s="4"/>
      <c r="K54" s="4"/>
    </row>
    <row r="55" spans="1:11" ht="20.25">
      <c r="A55" s="3"/>
      <c r="B55" s="4"/>
      <c r="C55" s="4"/>
      <c r="D55" s="4"/>
      <c r="E55" s="4"/>
      <c r="F55" s="4"/>
      <c r="G55" s="4"/>
      <c r="H55" s="4"/>
      <c r="I55" s="4"/>
      <c r="J55" s="4"/>
      <c r="K55" s="4"/>
    </row>
  </sheetData>
  <mergeCells count="16">
    <mergeCell ref="A29:K29"/>
    <mergeCell ref="A28:K28"/>
    <mergeCell ref="A27:K27"/>
    <mergeCell ref="J30:K30"/>
    <mergeCell ref="H30:I30"/>
    <mergeCell ref="F30:G30"/>
    <mergeCell ref="D30:E30"/>
    <mergeCell ref="B30:C30"/>
    <mergeCell ref="A2:K2"/>
    <mergeCell ref="A4:K4"/>
    <mergeCell ref="A3:K3"/>
    <mergeCell ref="B5:C5"/>
    <mergeCell ref="D5:E5"/>
    <mergeCell ref="F5:G5"/>
    <mergeCell ref="H5:I5"/>
    <mergeCell ref="J5:K5"/>
  </mergeCells>
  <pageMargins left="0.25" right="0.25" top="0.75" bottom="0.75" header="0.3" footer="0.3"/>
  <pageSetup paperSize="9" scale="95" orientation="landscape" horizontalDpi="4294967293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K50"/>
  <sheetViews>
    <sheetView view="pageBreakPreview" topLeftCell="A4" zoomScaleSheetLayoutView="100" workbookViewId="0">
      <selection activeCell="C47" sqref="C47"/>
    </sheetView>
  </sheetViews>
  <sheetFormatPr defaultRowHeight="14.25"/>
  <cols>
    <col min="1" max="1" width="29.25" customWidth="1"/>
    <col min="3" max="3" width="11.25" customWidth="1"/>
    <col min="5" max="5" width="10.625" customWidth="1"/>
    <col min="7" max="7" width="10.5" customWidth="1"/>
    <col min="9" max="9" width="10.875" customWidth="1"/>
    <col min="10" max="10" width="10.5" customWidth="1"/>
    <col min="11" max="11" width="14.625" customWidth="1"/>
  </cols>
  <sheetData>
    <row r="1" spans="1:11" ht="21" thickBot="1">
      <c r="A1" s="122"/>
      <c r="B1" s="4"/>
      <c r="C1" s="4"/>
      <c r="D1" s="4"/>
      <c r="E1" s="4"/>
      <c r="F1" s="4"/>
      <c r="G1" s="4"/>
      <c r="H1" s="4"/>
      <c r="I1" s="4"/>
      <c r="J1" s="4"/>
      <c r="K1" s="123" t="s">
        <v>0</v>
      </c>
    </row>
    <row r="2" spans="1:11" ht="20.25">
      <c r="A2" s="157" t="s">
        <v>12</v>
      </c>
      <c r="B2" s="157"/>
      <c r="C2" s="157"/>
      <c r="D2" s="157"/>
      <c r="E2" s="157"/>
      <c r="F2" s="157"/>
      <c r="G2" s="157"/>
      <c r="H2" s="157"/>
      <c r="I2" s="157"/>
      <c r="J2" s="157"/>
      <c r="K2" s="157"/>
    </row>
    <row r="3" spans="1:11" ht="20.25">
      <c r="A3" s="157" t="s">
        <v>13</v>
      </c>
      <c r="B3" s="157"/>
      <c r="C3" s="157"/>
      <c r="D3" s="157"/>
      <c r="E3" s="157"/>
      <c r="F3" s="157"/>
      <c r="G3" s="157"/>
      <c r="H3" s="157"/>
      <c r="I3" s="157"/>
      <c r="J3" s="157"/>
      <c r="K3" s="157"/>
    </row>
    <row r="4" spans="1:11" ht="20.25">
      <c r="A4" s="157" t="s">
        <v>14</v>
      </c>
      <c r="B4" s="157"/>
      <c r="C4" s="157"/>
      <c r="D4" s="157"/>
      <c r="E4" s="157"/>
      <c r="F4" s="157"/>
      <c r="G4" s="157"/>
      <c r="H4" s="157"/>
      <c r="I4" s="157"/>
      <c r="J4" s="157"/>
      <c r="K4" s="157"/>
    </row>
    <row r="5" spans="1:11" ht="20.25">
      <c r="A5" s="99" t="s">
        <v>1</v>
      </c>
      <c r="B5" s="158" t="s">
        <v>2</v>
      </c>
      <c r="C5" s="159"/>
      <c r="D5" s="158" t="s">
        <v>7</v>
      </c>
      <c r="E5" s="159"/>
      <c r="F5" s="158" t="s">
        <v>8</v>
      </c>
      <c r="G5" s="159"/>
      <c r="H5" s="158" t="s">
        <v>9</v>
      </c>
      <c r="I5" s="159"/>
      <c r="J5" s="158" t="s">
        <v>10</v>
      </c>
      <c r="K5" s="159"/>
    </row>
    <row r="6" spans="1:11" ht="20.25">
      <c r="A6" s="100"/>
      <c r="B6" s="101" t="s">
        <v>4</v>
      </c>
      <c r="C6" s="101" t="s">
        <v>3</v>
      </c>
      <c r="D6" s="101" t="s">
        <v>4</v>
      </c>
      <c r="E6" s="101" t="s">
        <v>3</v>
      </c>
      <c r="F6" s="101" t="s">
        <v>4</v>
      </c>
      <c r="G6" s="101" t="s">
        <v>3</v>
      </c>
      <c r="H6" s="101" t="s">
        <v>4</v>
      </c>
      <c r="I6" s="101" t="s">
        <v>3</v>
      </c>
      <c r="J6" s="101" t="s">
        <v>4</v>
      </c>
      <c r="K6" s="101" t="s">
        <v>3</v>
      </c>
    </row>
    <row r="7" spans="1:11" ht="20.25">
      <c r="A7" s="100"/>
      <c r="B7" s="102" t="s">
        <v>5</v>
      </c>
      <c r="C7" s="102" t="s">
        <v>6</v>
      </c>
      <c r="D7" s="102" t="s">
        <v>5</v>
      </c>
      <c r="E7" s="102" t="s">
        <v>6</v>
      </c>
      <c r="F7" s="102" t="s">
        <v>5</v>
      </c>
      <c r="G7" s="102" t="s">
        <v>6</v>
      </c>
      <c r="H7" s="102" t="s">
        <v>5</v>
      </c>
      <c r="I7" s="102" t="s">
        <v>6</v>
      </c>
      <c r="J7" s="102" t="s">
        <v>5</v>
      </c>
      <c r="K7" s="102" t="s">
        <v>6</v>
      </c>
    </row>
    <row r="8" spans="1:11" ht="40.5">
      <c r="A8" s="103" t="s">
        <v>18</v>
      </c>
      <c r="B8" s="101"/>
      <c r="C8" s="101"/>
      <c r="D8" s="101"/>
      <c r="E8" s="101"/>
      <c r="F8" s="101"/>
      <c r="G8" s="101"/>
      <c r="H8" s="101"/>
      <c r="I8" s="101"/>
      <c r="J8" s="101"/>
      <c r="K8" s="101"/>
    </row>
    <row r="9" spans="1:11" ht="20.25">
      <c r="A9" s="124" t="s">
        <v>58</v>
      </c>
      <c r="B9" s="100">
        <v>4</v>
      </c>
      <c r="C9" s="117">
        <v>1465000</v>
      </c>
      <c r="D9" s="117">
        <v>4</v>
      </c>
      <c r="E9" s="117">
        <v>1465000</v>
      </c>
      <c r="F9" s="117">
        <v>4</v>
      </c>
      <c r="G9" s="117">
        <v>1465000</v>
      </c>
      <c r="H9" s="117">
        <v>4</v>
      </c>
      <c r="I9" s="117">
        <v>1465000</v>
      </c>
      <c r="J9" s="100">
        <v>16</v>
      </c>
      <c r="K9" s="117">
        <v>5700000</v>
      </c>
    </row>
    <row r="10" spans="1:11" ht="20.25">
      <c r="A10" s="105" t="s">
        <v>19</v>
      </c>
      <c r="B10" s="100" t="s">
        <v>39</v>
      </c>
      <c r="C10" s="100" t="s">
        <v>39</v>
      </c>
      <c r="D10" s="100" t="s">
        <v>39</v>
      </c>
      <c r="E10" s="100" t="s">
        <v>39</v>
      </c>
      <c r="F10" s="100" t="s">
        <v>39</v>
      </c>
      <c r="G10" s="100" t="s">
        <v>39</v>
      </c>
      <c r="H10" s="100" t="s">
        <v>39</v>
      </c>
      <c r="I10" s="100" t="s">
        <v>39</v>
      </c>
      <c r="J10" s="100" t="s">
        <v>39</v>
      </c>
      <c r="K10" s="100" t="s">
        <v>39</v>
      </c>
    </row>
    <row r="11" spans="1:11" ht="40.5">
      <c r="A11" s="107" t="s">
        <v>20</v>
      </c>
      <c r="B11" s="102">
        <v>6</v>
      </c>
      <c r="C11" s="125">
        <v>195000</v>
      </c>
      <c r="D11" s="125">
        <v>6</v>
      </c>
      <c r="E11" s="125">
        <v>195000</v>
      </c>
      <c r="F11" s="125">
        <v>6</v>
      </c>
      <c r="G11" s="125">
        <v>195000</v>
      </c>
      <c r="H11" s="125">
        <v>6</v>
      </c>
      <c r="I11" s="125">
        <v>195000</v>
      </c>
      <c r="J11" s="102">
        <v>24</v>
      </c>
      <c r="K11" s="125">
        <v>780000</v>
      </c>
    </row>
    <row r="12" spans="1:11" ht="20.25">
      <c r="A12" s="126" t="s">
        <v>21</v>
      </c>
      <c r="B12" s="113">
        <f t="shared" ref="B12:K12" si="0">SUM(B9:B11)</f>
        <v>10</v>
      </c>
      <c r="C12" s="120">
        <f t="shared" si="0"/>
        <v>1660000</v>
      </c>
      <c r="D12" s="120">
        <f t="shared" si="0"/>
        <v>10</v>
      </c>
      <c r="E12" s="120">
        <f t="shared" si="0"/>
        <v>1660000</v>
      </c>
      <c r="F12" s="120">
        <f t="shared" si="0"/>
        <v>10</v>
      </c>
      <c r="G12" s="120">
        <f t="shared" si="0"/>
        <v>1660000</v>
      </c>
      <c r="H12" s="120">
        <f t="shared" si="0"/>
        <v>10</v>
      </c>
      <c r="I12" s="120">
        <f t="shared" si="0"/>
        <v>1660000</v>
      </c>
      <c r="J12" s="113">
        <f t="shared" si="0"/>
        <v>40</v>
      </c>
      <c r="K12" s="120">
        <f t="shared" si="0"/>
        <v>6480000</v>
      </c>
    </row>
    <row r="13" spans="1:11" ht="40.5">
      <c r="A13" s="103" t="s">
        <v>22</v>
      </c>
      <c r="B13" s="104"/>
      <c r="C13" s="101"/>
      <c r="D13" s="101"/>
      <c r="E13" s="101"/>
      <c r="F13" s="101"/>
      <c r="G13" s="101"/>
      <c r="H13" s="101"/>
      <c r="I13" s="127"/>
      <c r="J13" s="101"/>
      <c r="K13" s="101"/>
    </row>
    <row r="14" spans="1:11" ht="20.25">
      <c r="A14" s="124" t="s">
        <v>59</v>
      </c>
      <c r="B14" s="106"/>
      <c r="C14" s="100"/>
      <c r="D14" s="100"/>
      <c r="E14" s="100"/>
      <c r="F14" s="100"/>
      <c r="G14" s="100"/>
      <c r="H14" s="100"/>
      <c r="I14" s="119"/>
      <c r="J14" s="100"/>
      <c r="K14" s="100"/>
    </row>
    <row r="15" spans="1:11" ht="20.25">
      <c r="A15" s="124" t="s">
        <v>60</v>
      </c>
      <c r="B15" s="106">
        <v>3</v>
      </c>
      <c r="C15" s="117">
        <v>122500</v>
      </c>
      <c r="D15" s="117">
        <v>3</v>
      </c>
      <c r="E15" s="117">
        <v>122500</v>
      </c>
      <c r="F15" s="117">
        <v>3</v>
      </c>
      <c r="G15" s="117">
        <v>122500</v>
      </c>
      <c r="H15" s="117">
        <v>3</v>
      </c>
      <c r="I15" s="117">
        <v>122500</v>
      </c>
      <c r="J15" s="100">
        <v>12</v>
      </c>
      <c r="K15" s="117">
        <v>490000</v>
      </c>
    </row>
    <row r="16" spans="1:11" ht="20.25">
      <c r="A16" s="105" t="s">
        <v>23</v>
      </c>
      <c r="B16" s="106" t="s">
        <v>39</v>
      </c>
      <c r="C16" s="106" t="s">
        <v>39</v>
      </c>
      <c r="D16" s="106" t="s">
        <v>39</v>
      </c>
      <c r="E16" s="106" t="s">
        <v>39</v>
      </c>
      <c r="F16" s="106" t="s">
        <v>39</v>
      </c>
      <c r="G16" s="106" t="s">
        <v>39</v>
      </c>
      <c r="H16" s="106" t="s">
        <v>39</v>
      </c>
      <c r="I16" s="106" t="s">
        <v>39</v>
      </c>
      <c r="J16" s="106" t="s">
        <v>39</v>
      </c>
      <c r="K16" s="106" t="s">
        <v>39</v>
      </c>
    </row>
    <row r="17" spans="1:11" ht="20.25">
      <c r="A17" s="107" t="s">
        <v>24</v>
      </c>
      <c r="B17" s="106" t="s">
        <v>41</v>
      </c>
      <c r="C17" s="106" t="s">
        <v>41</v>
      </c>
      <c r="D17" s="106" t="s">
        <v>41</v>
      </c>
      <c r="E17" s="106" t="s">
        <v>41</v>
      </c>
      <c r="F17" s="106" t="s">
        <v>41</v>
      </c>
      <c r="G17" s="106" t="s">
        <v>41</v>
      </c>
      <c r="H17" s="106" t="s">
        <v>41</v>
      </c>
      <c r="I17" s="106" t="s">
        <v>41</v>
      </c>
      <c r="J17" s="106" t="s">
        <v>41</v>
      </c>
      <c r="K17" s="106" t="s">
        <v>41</v>
      </c>
    </row>
    <row r="18" spans="1:11" ht="20.25">
      <c r="A18" s="113" t="s">
        <v>11</v>
      </c>
      <c r="B18" s="113">
        <v>3</v>
      </c>
      <c r="C18" s="120">
        <f t="shared" ref="C18:K18" si="1">SUM(C15:C17)</f>
        <v>122500</v>
      </c>
      <c r="D18" s="120">
        <f t="shared" si="1"/>
        <v>3</v>
      </c>
      <c r="E18" s="120">
        <f t="shared" si="1"/>
        <v>122500</v>
      </c>
      <c r="F18" s="120">
        <f t="shared" si="1"/>
        <v>3</v>
      </c>
      <c r="G18" s="120">
        <f t="shared" si="1"/>
        <v>122500</v>
      </c>
      <c r="H18" s="120">
        <f t="shared" si="1"/>
        <v>3</v>
      </c>
      <c r="I18" s="120">
        <f t="shared" si="1"/>
        <v>122500</v>
      </c>
      <c r="J18" s="113">
        <f t="shared" si="1"/>
        <v>12</v>
      </c>
      <c r="K18" s="120">
        <f t="shared" si="1"/>
        <v>490000</v>
      </c>
    </row>
    <row r="19" spans="1:11" ht="20.25">
      <c r="A19" s="128" t="s">
        <v>35</v>
      </c>
      <c r="B19" s="113">
        <v>13</v>
      </c>
      <c r="C19" s="120">
        <v>1742500</v>
      </c>
      <c r="D19" s="120">
        <v>12</v>
      </c>
      <c r="E19" s="120">
        <v>1742500</v>
      </c>
      <c r="F19" s="120">
        <v>12</v>
      </c>
      <c r="G19" s="120">
        <v>1742500</v>
      </c>
      <c r="H19" s="120">
        <v>12</v>
      </c>
      <c r="I19" s="120">
        <v>1742500</v>
      </c>
      <c r="J19" s="113">
        <v>48</v>
      </c>
      <c r="K19" s="129">
        <v>6970000</v>
      </c>
    </row>
    <row r="20" spans="1:11" ht="20.25">
      <c r="A20" s="6"/>
      <c r="B20" s="6"/>
      <c r="C20" s="6"/>
      <c r="D20" s="6"/>
      <c r="E20" s="6"/>
      <c r="F20" s="6"/>
      <c r="G20" s="6"/>
      <c r="H20" s="6"/>
      <c r="I20" s="6"/>
      <c r="J20" s="6"/>
      <c r="K20" s="6"/>
    </row>
    <row r="21" spans="1:11" ht="20.25">
      <c r="A21" s="6"/>
      <c r="B21" s="6"/>
      <c r="C21" s="6"/>
      <c r="D21" s="6"/>
      <c r="E21" s="6"/>
      <c r="F21" s="6"/>
      <c r="G21" s="6"/>
      <c r="H21" s="6"/>
      <c r="I21" s="6"/>
      <c r="J21" s="6"/>
      <c r="K21" s="6"/>
    </row>
    <row r="22" spans="1:11" ht="20.25">
      <c r="A22" s="6"/>
      <c r="B22" s="6"/>
      <c r="C22" s="6"/>
      <c r="D22" s="6"/>
      <c r="E22" s="6"/>
      <c r="F22" s="6"/>
      <c r="G22" s="6"/>
      <c r="H22" s="6"/>
      <c r="I22" s="6"/>
      <c r="J22" s="6"/>
      <c r="K22" s="6"/>
    </row>
    <row r="23" spans="1:11" ht="21" thickBot="1">
      <c r="A23" s="6"/>
      <c r="B23" s="6"/>
      <c r="C23" s="6"/>
      <c r="D23" s="6"/>
      <c r="E23" s="6">
        <v>105</v>
      </c>
      <c r="F23" s="6"/>
      <c r="G23" s="6"/>
      <c r="H23" s="6"/>
      <c r="I23" s="6"/>
      <c r="J23" s="6"/>
      <c r="K23" s="6"/>
    </row>
    <row r="24" spans="1:11" ht="21" thickBot="1">
      <c r="A24" s="122"/>
      <c r="B24" s="4"/>
      <c r="C24" s="4"/>
      <c r="D24" s="4"/>
      <c r="E24" s="4"/>
      <c r="F24" s="4"/>
      <c r="G24" s="4"/>
      <c r="H24" s="4"/>
      <c r="I24" s="4"/>
      <c r="J24" s="4"/>
      <c r="K24" s="123" t="s">
        <v>0</v>
      </c>
    </row>
    <row r="25" spans="1:11" ht="20.25">
      <c r="A25" s="157" t="s">
        <v>12</v>
      </c>
      <c r="B25" s="157"/>
      <c r="C25" s="157"/>
      <c r="D25" s="157"/>
      <c r="E25" s="157"/>
      <c r="F25" s="157"/>
      <c r="G25" s="157"/>
      <c r="H25" s="157"/>
      <c r="I25" s="157"/>
      <c r="J25" s="157"/>
      <c r="K25" s="157"/>
    </row>
    <row r="26" spans="1:11" ht="20.25">
      <c r="A26" s="157" t="s">
        <v>13</v>
      </c>
      <c r="B26" s="157"/>
      <c r="C26" s="157"/>
      <c r="D26" s="157"/>
      <c r="E26" s="157"/>
      <c r="F26" s="157"/>
      <c r="G26" s="157"/>
      <c r="H26" s="157"/>
      <c r="I26" s="157"/>
      <c r="J26" s="157"/>
      <c r="K26" s="157"/>
    </row>
    <row r="27" spans="1:11" ht="20.25">
      <c r="A27" s="157" t="s">
        <v>14</v>
      </c>
      <c r="B27" s="157"/>
      <c r="C27" s="157"/>
      <c r="D27" s="157"/>
      <c r="E27" s="157"/>
      <c r="F27" s="157"/>
      <c r="G27" s="157"/>
      <c r="H27" s="157"/>
      <c r="I27" s="157"/>
      <c r="J27" s="157"/>
      <c r="K27" s="157"/>
    </row>
    <row r="28" spans="1:11" ht="20.25">
      <c r="A28" s="99" t="s">
        <v>1</v>
      </c>
      <c r="B28" s="158" t="s">
        <v>2</v>
      </c>
      <c r="C28" s="159"/>
      <c r="D28" s="158" t="s">
        <v>7</v>
      </c>
      <c r="E28" s="159"/>
      <c r="F28" s="158" t="s">
        <v>8</v>
      </c>
      <c r="G28" s="159"/>
      <c r="H28" s="158" t="s">
        <v>9</v>
      </c>
      <c r="I28" s="159"/>
      <c r="J28" s="158" t="s">
        <v>10</v>
      </c>
      <c r="K28" s="159"/>
    </row>
    <row r="29" spans="1:11" ht="20.25">
      <c r="A29" s="100"/>
      <c r="B29" s="101" t="s">
        <v>4</v>
      </c>
      <c r="C29" s="101" t="s">
        <v>3</v>
      </c>
      <c r="D29" s="101" t="s">
        <v>4</v>
      </c>
      <c r="E29" s="101" t="s">
        <v>3</v>
      </c>
      <c r="F29" s="101" t="s">
        <v>4</v>
      </c>
      <c r="G29" s="101" t="s">
        <v>3</v>
      </c>
      <c r="H29" s="101" t="s">
        <v>4</v>
      </c>
      <c r="I29" s="101" t="s">
        <v>3</v>
      </c>
      <c r="J29" s="101" t="s">
        <v>4</v>
      </c>
      <c r="K29" s="101" t="s">
        <v>3</v>
      </c>
    </row>
    <row r="30" spans="1:11" ht="20.25">
      <c r="A30" s="100"/>
      <c r="B30" s="102" t="s">
        <v>5</v>
      </c>
      <c r="C30" s="102" t="s">
        <v>6</v>
      </c>
      <c r="D30" s="102" t="s">
        <v>5</v>
      </c>
      <c r="E30" s="102" t="s">
        <v>6</v>
      </c>
      <c r="F30" s="102" t="s">
        <v>5</v>
      </c>
      <c r="G30" s="102" t="s">
        <v>6</v>
      </c>
      <c r="H30" s="102" t="s">
        <v>5</v>
      </c>
      <c r="I30" s="102" t="s">
        <v>6</v>
      </c>
      <c r="J30" s="102" t="s">
        <v>5</v>
      </c>
      <c r="K30" s="102" t="s">
        <v>6</v>
      </c>
    </row>
    <row r="31" spans="1:11" ht="20.25">
      <c r="A31" s="103" t="s">
        <v>25</v>
      </c>
      <c r="B31" s="104"/>
      <c r="C31" s="101"/>
      <c r="D31" s="101"/>
      <c r="E31" s="101"/>
      <c r="F31" s="101"/>
      <c r="G31" s="101"/>
      <c r="H31" s="101"/>
      <c r="I31" s="101"/>
      <c r="J31" s="101"/>
      <c r="K31" s="101"/>
    </row>
    <row r="32" spans="1:11" ht="40.5">
      <c r="A32" s="105" t="s">
        <v>26</v>
      </c>
      <c r="B32" s="106"/>
      <c r="C32" s="100"/>
      <c r="D32" s="100"/>
      <c r="E32" s="100"/>
      <c r="F32" s="100"/>
      <c r="G32" s="100"/>
      <c r="H32" s="100"/>
      <c r="I32" s="100"/>
      <c r="J32" s="100"/>
      <c r="K32" s="100"/>
    </row>
    <row r="33" spans="1:11" ht="20.25">
      <c r="A33" s="105" t="s">
        <v>27</v>
      </c>
      <c r="B33" s="106"/>
      <c r="C33" s="100"/>
      <c r="D33" s="100"/>
      <c r="E33" s="100"/>
      <c r="F33" s="100"/>
      <c r="G33" s="100"/>
      <c r="H33" s="100"/>
      <c r="I33" s="100"/>
      <c r="J33" s="100"/>
      <c r="K33" s="100"/>
    </row>
    <row r="34" spans="1:11" ht="20.25">
      <c r="A34" s="107" t="s">
        <v>28</v>
      </c>
      <c r="B34" s="108"/>
      <c r="C34" s="102"/>
      <c r="D34" s="102"/>
      <c r="E34" s="102"/>
      <c r="F34" s="102"/>
      <c r="G34" s="102"/>
      <c r="H34" s="102"/>
      <c r="I34" s="102"/>
      <c r="J34" s="102"/>
      <c r="K34" s="102"/>
    </row>
    <row r="35" spans="1:11" ht="20.25">
      <c r="A35" s="109" t="s">
        <v>11</v>
      </c>
      <c r="B35" s="104"/>
      <c r="C35" s="101"/>
      <c r="D35" s="101"/>
      <c r="E35" s="101"/>
      <c r="F35" s="101"/>
      <c r="G35" s="101"/>
      <c r="H35" s="101"/>
      <c r="I35" s="101"/>
      <c r="J35" s="101"/>
      <c r="K35" s="101"/>
    </row>
    <row r="36" spans="1:11" ht="81">
      <c r="A36" s="110" t="s">
        <v>29</v>
      </c>
      <c r="B36" s="160"/>
      <c r="C36" s="163"/>
      <c r="D36" s="160"/>
      <c r="E36" s="160"/>
      <c r="F36" s="160"/>
      <c r="G36" s="160"/>
      <c r="H36" s="160"/>
      <c r="I36" s="160"/>
      <c r="J36" s="166"/>
      <c r="K36" s="166"/>
    </row>
    <row r="37" spans="1:11" ht="20.25">
      <c r="A37" s="111" t="s">
        <v>57</v>
      </c>
      <c r="B37" s="161"/>
      <c r="C37" s="164"/>
      <c r="D37" s="161"/>
      <c r="E37" s="161"/>
      <c r="F37" s="161"/>
      <c r="G37" s="161"/>
      <c r="H37" s="161"/>
      <c r="I37" s="161"/>
      <c r="J37" s="167"/>
      <c r="K37" s="167"/>
    </row>
    <row r="38" spans="1:11" ht="20.25">
      <c r="A38" s="112" t="s">
        <v>30</v>
      </c>
      <c r="B38" s="162"/>
      <c r="C38" s="165"/>
      <c r="D38" s="162"/>
      <c r="E38" s="162"/>
      <c r="F38" s="162"/>
      <c r="G38" s="162"/>
      <c r="H38" s="162"/>
      <c r="I38" s="162"/>
      <c r="J38" s="168"/>
      <c r="K38" s="168"/>
    </row>
    <row r="39" spans="1:11" ht="20.25">
      <c r="A39" s="113" t="s">
        <v>11</v>
      </c>
      <c r="B39" s="113"/>
      <c r="C39" s="101"/>
      <c r="D39" s="113"/>
      <c r="E39" s="113"/>
      <c r="F39" s="113"/>
      <c r="G39" s="113"/>
      <c r="H39" s="113"/>
      <c r="I39" s="113"/>
      <c r="J39" s="113"/>
      <c r="K39" s="113"/>
    </row>
    <row r="40" spans="1:11" ht="20.25">
      <c r="A40" s="114" t="s">
        <v>31</v>
      </c>
      <c r="B40" s="115"/>
      <c r="C40" s="99"/>
      <c r="D40" s="99"/>
      <c r="E40" s="99"/>
      <c r="F40" s="99"/>
      <c r="G40" s="99"/>
      <c r="H40" s="99"/>
      <c r="I40" s="99"/>
      <c r="J40" s="99"/>
      <c r="K40" s="99"/>
    </row>
    <row r="41" spans="1:11" ht="20.25">
      <c r="A41" s="116" t="s">
        <v>32</v>
      </c>
      <c r="B41" s="100">
        <v>1</v>
      </c>
      <c r="C41" s="117">
        <v>150000</v>
      </c>
      <c r="D41" s="117">
        <v>1</v>
      </c>
      <c r="E41" s="117">
        <v>150000</v>
      </c>
      <c r="F41" s="117">
        <v>1</v>
      </c>
      <c r="G41" s="117">
        <v>150000</v>
      </c>
      <c r="H41" s="117">
        <v>1</v>
      </c>
      <c r="I41" s="117">
        <v>150000</v>
      </c>
      <c r="J41" s="100">
        <v>4</v>
      </c>
      <c r="K41" s="117">
        <v>600000</v>
      </c>
    </row>
    <row r="42" spans="1:11" ht="20.25">
      <c r="A42" s="118" t="s">
        <v>33</v>
      </c>
      <c r="B42" s="119" t="s">
        <v>41</v>
      </c>
      <c r="C42" s="102" t="s">
        <v>39</v>
      </c>
      <c r="D42" s="102" t="s">
        <v>41</v>
      </c>
      <c r="E42" s="102" t="s">
        <v>39</v>
      </c>
      <c r="F42" s="102" t="s">
        <v>39</v>
      </c>
      <c r="G42" s="102" t="s">
        <v>39</v>
      </c>
      <c r="H42" s="102" t="s">
        <v>39</v>
      </c>
      <c r="I42" s="102" t="s">
        <v>39</v>
      </c>
      <c r="J42" s="102" t="s">
        <v>39</v>
      </c>
      <c r="K42" s="102" t="s">
        <v>52</v>
      </c>
    </row>
    <row r="43" spans="1:11" ht="20.25">
      <c r="A43" s="113" t="s">
        <v>11</v>
      </c>
      <c r="B43" s="113">
        <v>1</v>
      </c>
      <c r="C43" s="120">
        <f t="shared" ref="C43:K43" si="2">SUM(C41:C42)</f>
        <v>150000</v>
      </c>
      <c r="D43" s="120">
        <f t="shared" si="2"/>
        <v>1</v>
      </c>
      <c r="E43" s="120">
        <f t="shared" si="2"/>
        <v>150000</v>
      </c>
      <c r="F43" s="120">
        <f t="shared" si="2"/>
        <v>1</v>
      </c>
      <c r="G43" s="120">
        <f t="shared" si="2"/>
        <v>150000</v>
      </c>
      <c r="H43" s="120">
        <f t="shared" si="2"/>
        <v>1</v>
      </c>
      <c r="I43" s="120">
        <f t="shared" si="2"/>
        <v>150000</v>
      </c>
      <c r="J43" s="113">
        <f t="shared" si="2"/>
        <v>4</v>
      </c>
      <c r="K43" s="120">
        <f t="shared" si="2"/>
        <v>600000</v>
      </c>
    </row>
    <row r="44" spans="1:11" ht="20.25">
      <c r="A44" s="113" t="s">
        <v>35</v>
      </c>
      <c r="B44" s="113">
        <v>13</v>
      </c>
      <c r="C44" s="120">
        <v>1892500</v>
      </c>
      <c r="D44" s="120">
        <v>1</v>
      </c>
      <c r="E44" s="120">
        <v>1892500</v>
      </c>
      <c r="F44" s="120">
        <v>1</v>
      </c>
      <c r="G44" s="120">
        <v>1892500</v>
      </c>
      <c r="H44" s="120">
        <v>1</v>
      </c>
      <c r="I44" s="120">
        <v>1892500</v>
      </c>
      <c r="J44" s="113"/>
      <c r="K44" s="120">
        <v>7570000</v>
      </c>
    </row>
    <row r="45" spans="1:11" ht="20.25">
      <c r="A45" s="6"/>
      <c r="B45" s="6"/>
      <c r="C45" s="121"/>
      <c r="D45" s="121"/>
      <c r="E45" s="121">
        <v>106</v>
      </c>
      <c r="F45" s="121"/>
      <c r="G45" s="121"/>
      <c r="H45" s="121"/>
      <c r="I45" s="121"/>
      <c r="J45" s="6"/>
      <c r="K45" s="121"/>
    </row>
    <row r="46" spans="1:11" ht="20.25">
      <c r="A46" s="6"/>
      <c r="B46" s="6"/>
      <c r="C46" s="121"/>
      <c r="D46" s="121"/>
      <c r="E46" s="121"/>
      <c r="F46" s="121"/>
      <c r="G46" s="121"/>
      <c r="H46" s="121"/>
      <c r="I46" s="121"/>
      <c r="J46" s="6"/>
      <c r="K46" s="121"/>
    </row>
    <row r="47" spans="1:11" ht="15.75">
      <c r="A47" s="26"/>
      <c r="B47" s="26"/>
      <c r="C47" s="73"/>
      <c r="D47" s="73"/>
      <c r="E47" s="73"/>
      <c r="F47" s="73"/>
      <c r="G47" s="73"/>
      <c r="H47" s="73"/>
      <c r="I47" s="73"/>
      <c r="J47" s="26"/>
      <c r="K47" s="73"/>
    </row>
    <row r="48" spans="1:11" ht="18.75">
      <c r="A48" s="9"/>
      <c r="B48" s="10"/>
      <c r="C48" s="10"/>
      <c r="D48" s="10"/>
      <c r="E48" s="10"/>
      <c r="F48" s="10"/>
      <c r="G48" s="10"/>
      <c r="H48" s="10"/>
      <c r="I48" s="10"/>
      <c r="J48" s="10"/>
      <c r="K48" s="10"/>
    </row>
    <row r="49" spans="1:11" ht="20.25">
      <c r="A49" s="3"/>
      <c r="B49" s="4"/>
      <c r="C49" s="4"/>
      <c r="D49" s="4"/>
      <c r="E49" s="4"/>
      <c r="F49" s="4"/>
      <c r="G49" s="4"/>
      <c r="H49" s="4"/>
      <c r="I49" s="4"/>
      <c r="J49" s="4"/>
      <c r="K49" s="4"/>
    </row>
    <row r="50" spans="1:11" ht="20.25">
      <c r="A50" s="3"/>
      <c r="B50" s="4"/>
      <c r="C50" s="4"/>
      <c r="D50" s="4"/>
      <c r="E50" s="4"/>
      <c r="F50" s="4"/>
      <c r="G50" s="4"/>
      <c r="H50" s="4"/>
      <c r="I50" s="4"/>
      <c r="J50" s="4"/>
      <c r="K50" s="4"/>
    </row>
  </sheetData>
  <mergeCells count="26">
    <mergeCell ref="G36:G38"/>
    <mergeCell ref="H36:H38"/>
    <mergeCell ref="I36:I38"/>
    <mergeCell ref="J36:J38"/>
    <mergeCell ref="K36:K38"/>
    <mergeCell ref="B36:B38"/>
    <mergeCell ref="C36:C38"/>
    <mergeCell ref="D36:D38"/>
    <mergeCell ref="E36:E38"/>
    <mergeCell ref="F36:F38"/>
    <mergeCell ref="A2:K2"/>
    <mergeCell ref="B5:C5"/>
    <mergeCell ref="D5:E5"/>
    <mergeCell ref="F5:G5"/>
    <mergeCell ref="H5:I5"/>
    <mergeCell ref="J5:K5"/>
    <mergeCell ref="A3:K3"/>
    <mergeCell ref="A4:K4"/>
    <mergeCell ref="A25:K25"/>
    <mergeCell ref="A26:K26"/>
    <mergeCell ref="A27:K27"/>
    <mergeCell ref="B28:C28"/>
    <mergeCell ref="D28:E28"/>
    <mergeCell ref="F28:G28"/>
    <mergeCell ref="H28:I28"/>
    <mergeCell ref="J28:K28"/>
  </mergeCells>
  <pageMargins left="0.7" right="0.7" top="0.75" bottom="0.75" header="0.3" footer="0.3"/>
  <pageSetup paperSize="9" scale="90" orientation="landscape" horizontalDpi="4294967293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K50"/>
  <sheetViews>
    <sheetView view="pageBreakPreview" zoomScaleSheetLayoutView="100" workbookViewId="0">
      <selection activeCell="D15" sqref="D15"/>
    </sheetView>
  </sheetViews>
  <sheetFormatPr defaultRowHeight="14.25"/>
  <cols>
    <col min="1" max="1" width="26.25" customWidth="1"/>
    <col min="2" max="2" width="9.125" bestFit="1" customWidth="1"/>
    <col min="3" max="3" width="12.5" customWidth="1"/>
    <col min="10" max="10" width="10.5" customWidth="1"/>
    <col min="11" max="11" width="14.875" customWidth="1"/>
  </cols>
  <sheetData>
    <row r="1" spans="1:11" ht="19.5" thickBot="1">
      <c r="A1" s="31"/>
      <c r="B1" s="32"/>
      <c r="C1" s="32"/>
      <c r="D1" s="32"/>
      <c r="E1" s="32"/>
      <c r="F1" s="32"/>
      <c r="G1" s="32"/>
      <c r="H1" s="32"/>
      <c r="I1" s="32"/>
      <c r="J1" s="32"/>
      <c r="K1" s="33" t="s">
        <v>0</v>
      </c>
    </row>
    <row r="2" spans="1:11" ht="18.75">
      <c r="A2" s="153" t="s">
        <v>40</v>
      </c>
      <c r="B2" s="153"/>
      <c r="C2" s="153"/>
      <c r="D2" s="153"/>
      <c r="E2" s="153"/>
      <c r="F2" s="153"/>
      <c r="G2" s="153"/>
      <c r="H2" s="153"/>
      <c r="I2" s="153"/>
      <c r="J2" s="153"/>
      <c r="K2" s="153"/>
    </row>
    <row r="3" spans="1:11" ht="18.75">
      <c r="A3" s="153" t="s">
        <v>13</v>
      </c>
      <c r="B3" s="153"/>
      <c r="C3" s="153"/>
      <c r="D3" s="153"/>
      <c r="E3" s="153"/>
      <c r="F3" s="153"/>
      <c r="G3" s="153"/>
      <c r="H3" s="153"/>
      <c r="I3" s="153"/>
      <c r="J3" s="153"/>
      <c r="K3" s="153"/>
    </row>
    <row r="4" spans="1:11" ht="18.75">
      <c r="A4" s="153" t="s">
        <v>14</v>
      </c>
      <c r="B4" s="153"/>
      <c r="C4" s="153"/>
      <c r="D4" s="153"/>
      <c r="E4" s="153"/>
      <c r="F4" s="153"/>
      <c r="G4" s="153"/>
      <c r="H4" s="153"/>
      <c r="I4" s="153"/>
      <c r="J4" s="153"/>
      <c r="K4" s="153"/>
    </row>
    <row r="5" spans="1:11" ht="18.75">
      <c r="A5" s="34" t="s">
        <v>1</v>
      </c>
      <c r="B5" s="154" t="s">
        <v>2</v>
      </c>
      <c r="C5" s="155"/>
      <c r="D5" s="154" t="s">
        <v>7</v>
      </c>
      <c r="E5" s="155"/>
      <c r="F5" s="154" t="s">
        <v>8</v>
      </c>
      <c r="G5" s="155"/>
      <c r="H5" s="154" t="s">
        <v>9</v>
      </c>
      <c r="I5" s="155"/>
      <c r="J5" s="154" t="s">
        <v>10</v>
      </c>
      <c r="K5" s="155"/>
    </row>
    <row r="6" spans="1:11" ht="18.75">
      <c r="A6" s="35"/>
      <c r="B6" s="36" t="s">
        <v>4</v>
      </c>
      <c r="C6" s="36" t="s">
        <v>3</v>
      </c>
      <c r="D6" s="36" t="s">
        <v>4</v>
      </c>
      <c r="E6" s="36" t="s">
        <v>3</v>
      </c>
      <c r="F6" s="36" t="s">
        <v>4</v>
      </c>
      <c r="G6" s="36" t="s">
        <v>3</v>
      </c>
      <c r="H6" s="36" t="s">
        <v>4</v>
      </c>
      <c r="I6" s="36" t="s">
        <v>3</v>
      </c>
      <c r="J6" s="36" t="s">
        <v>4</v>
      </c>
      <c r="K6" s="36" t="s">
        <v>3</v>
      </c>
    </row>
    <row r="7" spans="1:11" ht="18.75">
      <c r="A7" s="35"/>
      <c r="B7" s="37" t="s">
        <v>5</v>
      </c>
      <c r="C7" s="37" t="s">
        <v>6</v>
      </c>
      <c r="D7" s="37" t="s">
        <v>5</v>
      </c>
      <c r="E7" s="37" t="s">
        <v>6</v>
      </c>
      <c r="F7" s="37" t="s">
        <v>5</v>
      </c>
      <c r="G7" s="37" t="s">
        <v>6</v>
      </c>
      <c r="H7" s="37" t="s">
        <v>5</v>
      </c>
      <c r="I7" s="37" t="s">
        <v>6</v>
      </c>
      <c r="J7" s="37" t="s">
        <v>5</v>
      </c>
      <c r="K7" s="37" t="s">
        <v>6</v>
      </c>
    </row>
    <row r="8" spans="1:11" ht="37.5">
      <c r="A8" s="38" t="s">
        <v>15</v>
      </c>
      <c r="B8" s="39"/>
      <c r="C8" s="36"/>
      <c r="D8" s="36"/>
      <c r="E8" s="36"/>
      <c r="F8" s="36"/>
      <c r="G8" s="36"/>
      <c r="H8" s="36"/>
      <c r="I8" s="36"/>
      <c r="J8" s="36"/>
      <c r="K8" s="36"/>
    </row>
    <row r="9" spans="1:11" ht="18.75">
      <c r="A9" s="40" t="s">
        <v>16</v>
      </c>
      <c r="B9" s="41">
        <v>2</v>
      </c>
      <c r="C9" s="45">
        <v>16500000</v>
      </c>
      <c r="D9" s="35" t="s">
        <v>39</v>
      </c>
      <c r="E9" s="35"/>
      <c r="F9" s="35"/>
      <c r="G9" s="35"/>
      <c r="H9" s="35"/>
      <c r="I9" s="35"/>
      <c r="J9" s="35">
        <v>2</v>
      </c>
      <c r="K9" s="45">
        <v>16500000</v>
      </c>
    </row>
    <row r="10" spans="1:11" ht="18.75">
      <c r="A10" s="42" t="s">
        <v>17</v>
      </c>
      <c r="B10" s="41" t="s">
        <v>39</v>
      </c>
      <c r="C10" s="35" t="s">
        <v>39</v>
      </c>
      <c r="D10" s="35" t="s">
        <v>39</v>
      </c>
      <c r="E10" s="35" t="s">
        <v>39</v>
      </c>
      <c r="F10" s="35" t="s">
        <v>39</v>
      </c>
      <c r="G10" s="35" t="s">
        <v>39</v>
      </c>
      <c r="H10" s="35" t="s">
        <v>39</v>
      </c>
      <c r="I10" s="35" t="s">
        <v>39</v>
      </c>
      <c r="J10" s="35" t="s">
        <v>39</v>
      </c>
      <c r="K10" s="35" t="s">
        <v>39</v>
      </c>
    </row>
    <row r="11" spans="1:11" ht="27" customHeight="1">
      <c r="A11" s="43" t="s">
        <v>34</v>
      </c>
      <c r="B11" s="41" t="s">
        <v>39</v>
      </c>
      <c r="C11" s="41" t="s">
        <v>39</v>
      </c>
      <c r="D11" s="41" t="s">
        <v>39</v>
      </c>
      <c r="E11" s="41" t="s">
        <v>39</v>
      </c>
      <c r="F11" s="41" t="s">
        <v>39</v>
      </c>
      <c r="G11" s="41" t="s">
        <v>39</v>
      </c>
      <c r="H11" s="41" t="s">
        <v>39</v>
      </c>
      <c r="I11" s="41" t="s">
        <v>39</v>
      </c>
      <c r="J11" s="41" t="s">
        <v>39</v>
      </c>
      <c r="K11" s="41" t="s">
        <v>39</v>
      </c>
    </row>
    <row r="12" spans="1:11" s="5" customFormat="1" ht="27" customHeight="1">
      <c r="A12" s="64" t="s">
        <v>11</v>
      </c>
      <c r="B12" s="58">
        <v>2</v>
      </c>
      <c r="C12" s="79">
        <f>SUM(C9:C11)</f>
        <v>16500000</v>
      </c>
      <c r="D12" s="58"/>
      <c r="E12" s="58"/>
      <c r="F12" s="58"/>
      <c r="G12" s="58"/>
      <c r="H12" s="58"/>
      <c r="I12" s="58"/>
      <c r="J12" s="58"/>
      <c r="K12" s="79">
        <f>SUM(K9:K11)</f>
        <v>16500000</v>
      </c>
    </row>
    <row r="13" spans="1:11" s="5" customFormat="1" ht="27" customHeight="1">
      <c r="A13" s="65" t="s">
        <v>35</v>
      </c>
      <c r="B13" s="65">
        <v>2</v>
      </c>
      <c r="C13" s="66">
        <v>16500000</v>
      </c>
      <c r="D13" s="66" t="s">
        <v>41</v>
      </c>
      <c r="E13" s="66" t="s">
        <v>39</v>
      </c>
      <c r="F13" s="66" t="s">
        <v>39</v>
      </c>
      <c r="G13" s="66" t="s">
        <v>41</v>
      </c>
      <c r="H13" s="66" t="s">
        <v>39</v>
      </c>
      <c r="I13" s="66" t="s">
        <v>39</v>
      </c>
      <c r="J13" s="66" t="s">
        <v>39</v>
      </c>
      <c r="K13" s="66">
        <v>16500000</v>
      </c>
    </row>
    <row r="14" spans="1:11" s="5" customFormat="1" ht="27" customHeight="1">
      <c r="A14" s="77"/>
      <c r="B14" s="77"/>
      <c r="C14" s="78"/>
      <c r="D14" s="78"/>
      <c r="E14" s="78"/>
      <c r="F14" s="78"/>
      <c r="G14" s="78"/>
      <c r="H14" s="78"/>
      <c r="I14" s="78"/>
      <c r="J14" s="78"/>
      <c r="K14" s="78"/>
    </row>
    <row r="15" spans="1:11" s="5" customFormat="1" ht="27" customHeight="1">
      <c r="A15" s="77"/>
      <c r="B15" s="77"/>
      <c r="C15" s="78"/>
      <c r="D15" s="78"/>
      <c r="E15" s="78"/>
      <c r="F15" s="78"/>
      <c r="G15" s="78"/>
      <c r="H15" s="78"/>
      <c r="I15" s="78"/>
      <c r="J15" s="78"/>
      <c r="K15" s="78"/>
    </row>
    <row r="16" spans="1:11" s="5" customFormat="1" ht="27" customHeight="1">
      <c r="A16" s="77"/>
      <c r="B16" s="77"/>
      <c r="C16" s="78"/>
      <c r="D16" s="78"/>
      <c r="E16" s="78"/>
      <c r="F16" s="78"/>
      <c r="G16" s="78"/>
      <c r="H16" s="78"/>
      <c r="I16" s="78"/>
      <c r="J16" s="78"/>
      <c r="K16" s="78"/>
    </row>
    <row r="17" spans="1:11" s="5" customFormat="1" ht="27" customHeight="1">
      <c r="A17" s="77"/>
      <c r="B17" s="77"/>
      <c r="C17" s="78"/>
      <c r="D17" s="78"/>
      <c r="E17" s="78"/>
      <c r="F17" s="78"/>
      <c r="G17" s="78"/>
      <c r="H17" s="78"/>
      <c r="I17" s="78"/>
      <c r="J17" s="78"/>
      <c r="K17" s="78"/>
    </row>
    <row r="18" spans="1:11" s="5" customFormat="1" ht="27" customHeight="1">
      <c r="A18" s="77"/>
      <c r="B18" s="77"/>
      <c r="C18" s="78"/>
      <c r="D18" s="78"/>
      <c r="E18" s="78"/>
      <c r="F18" s="78"/>
      <c r="G18" s="78"/>
      <c r="H18" s="78"/>
      <c r="I18" s="78"/>
      <c r="J18" s="78"/>
      <c r="K18" s="78"/>
    </row>
    <row r="19" spans="1:11" s="5" customFormat="1" ht="27" customHeight="1">
      <c r="A19" s="77"/>
      <c r="B19" s="77"/>
      <c r="C19" s="78"/>
      <c r="D19" s="78"/>
      <c r="E19" s="78"/>
      <c r="F19" s="78"/>
      <c r="G19" s="78"/>
      <c r="H19" s="78"/>
      <c r="I19" s="78"/>
      <c r="J19" s="78"/>
      <c r="K19" s="78"/>
    </row>
    <row r="20" spans="1:11" s="5" customFormat="1" ht="27" customHeight="1">
      <c r="A20" s="72"/>
      <c r="B20" s="77"/>
      <c r="C20" s="77"/>
      <c r="D20" s="77"/>
      <c r="E20" s="77"/>
      <c r="F20" s="77"/>
      <c r="G20" s="77"/>
      <c r="H20" s="77"/>
      <c r="I20" s="77"/>
      <c r="J20" s="77"/>
      <c r="K20" s="77"/>
    </row>
    <row r="21" spans="1:11" s="5" customFormat="1" ht="27" customHeight="1">
      <c r="A21" s="72"/>
      <c r="B21" s="77"/>
      <c r="C21" s="77"/>
      <c r="D21" s="77"/>
      <c r="E21" s="77">
        <v>126</v>
      </c>
      <c r="F21" s="77"/>
      <c r="G21" s="77"/>
      <c r="H21" s="77"/>
      <c r="I21" s="77"/>
      <c r="J21" s="77"/>
      <c r="K21" s="77"/>
    </row>
    <row r="22" spans="1:11" s="5" customFormat="1" ht="27" customHeight="1">
      <c r="A22" s="77"/>
      <c r="B22" s="77"/>
      <c r="C22" s="78"/>
      <c r="D22" s="77"/>
      <c r="E22" s="77"/>
      <c r="F22" s="77"/>
      <c r="G22" s="77"/>
      <c r="H22" s="77"/>
      <c r="I22" s="77"/>
      <c r="J22" s="77"/>
      <c r="K22" s="78"/>
    </row>
    <row r="23" spans="1:11" ht="27" customHeight="1">
      <c r="A23" s="44"/>
      <c r="B23" s="44"/>
      <c r="C23" s="49"/>
      <c r="D23" s="44"/>
      <c r="E23" s="44"/>
      <c r="F23" s="44"/>
      <c r="G23" s="44"/>
      <c r="H23" s="44"/>
      <c r="I23" s="44"/>
      <c r="J23" s="44"/>
      <c r="K23" s="49"/>
    </row>
    <row r="24" spans="1:11" ht="27" customHeight="1">
      <c r="A24" s="44"/>
      <c r="B24" s="44"/>
      <c r="C24" s="49"/>
      <c r="D24" s="44"/>
      <c r="E24" s="44"/>
      <c r="F24" s="44"/>
      <c r="G24" s="44"/>
      <c r="H24" s="44"/>
      <c r="I24" s="44"/>
      <c r="J24" s="44"/>
      <c r="K24" s="49"/>
    </row>
    <row r="25" spans="1:11" ht="18.75">
      <c r="A25" s="46"/>
      <c r="B25" s="44"/>
      <c r="C25" s="44"/>
      <c r="D25" s="44"/>
      <c r="E25" s="44"/>
      <c r="F25" s="44"/>
      <c r="G25" s="44"/>
      <c r="H25" s="44"/>
      <c r="I25" s="44"/>
      <c r="J25" s="44"/>
      <c r="K25" s="44"/>
    </row>
    <row r="26" spans="1:11" ht="18.75">
      <c r="A26" s="46"/>
      <c r="B26" s="44"/>
      <c r="C26" s="44"/>
      <c r="D26" s="44"/>
      <c r="E26" s="44"/>
      <c r="F26" s="44"/>
      <c r="G26" s="44"/>
      <c r="H26" s="44"/>
      <c r="I26" s="44"/>
      <c r="J26" s="44"/>
      <c r="K26" s="44"/>
    </row>
    <row r="27" spans="1:11" ht="18.75">
      <c r="A27" s="47"/>
      <c r="B27" s="44"/>
      <c r="C27" s="44"/>
      <c r="D27" s="44"/>
      <c r="E27" s="44"/>
      <c r="F27" s="44"/>
      <c r="G27" s="44"/>
      <c r="H27" s="44"/>
      <c r="I27" s="44"/>
      <c r="J27" s="44"/>
      <c r="K27" s="44"/>
    </row>
    <row r="28" spans="1:11" ht="18.75">
      <c r="A28" s="47"/>
      <c r="B28" s="44"/>
      <c r="C28" s="44"/>
      <c r="D28" s="44"/>
      <c r="E28" s="44"/>
      <c r="F28" s="44"/>
      <c r="G28" s="44"/>
      <c r="H28" s="44"/>
      <c r="I28" s="44"/>
      <c r="J28" s="44"/>
      <c r="K28" s="44"/>
    </row>
    <row r="29" spans="1:11" ht="18.75">
      <c r="A29" s="48"/>
      <c r="B29" s="44"/>
      <c r="C29" s="44"/>
      <c r="D29" s="44"/>
      <c r="E29" s="44"/>
      <c r="F29" s="44"/>
      <c r="G29" s="44"/>
      <c r="H29" s="44"/>
      <c r="I29" s="44"/>
      <c r="J29" s="44"/>
      <c r="K29" s="44"/>
    </row>
    <row r="30" spans="1:11" ht="18.75">
      <c r="A30" s="46"/>
      <c r="B30" s="44"/>
      <c r="C30" s="44"/>
      <c r="D30" s="44"/>
      <c r="E30" s="44"/>
      <c r="F30" s="44"/>
      <c r="G30" s="44"/>
      <c r="H30" s="44"/>
      <c r="I30" s="44"/>
      <c r="J30" s="44"/>
      <c r="K30" s="44"/>
    </row>
    <row r="31" spans="1:11" ht="18.75">
      <c r="A31" s="46"/>
      <c r="B31" s="44"/>
      <c r="C31" s="44"/>
      <c r="D31" s="44"/>
      <c r="E31" s="44"/>
      <c r="F31" s="44"/>
      <c r="G31" s="44"/>
      <c r="H31" s="44"/>
      <c r="I31" s="44"/>
      <c r="J31" s="44"/>
      <c r="K31" s="44"/>
    </row>
    <row r="32" spans="1:11" ht="18.75">
      <c r="A32" s="46"/>
      <c r="B32" s="44"/>
      <c r="C32" s="44"/>
      <c r="D32" s="44"/>
      <c r="E32" s="44"/>
      <c r="F32" s="44"/>
      <c r="G32" s="44"/>
      <c r="H32" s="44"/>
      <c r="I32" s="44"/>
      <c r="J32" s="44"/>
      <c r="K32" s="44"/>
    </row>
    <row r="33" spans="1:11" ht="18.75">
      <c r="A33" s="47"/>
      <c r="B33" s="44"/>
      <c r="C33" s="44"/>
      <c r="D33" s="44"/>
      <c r="E33" s="44"/>
      <c r="F33" s="44"/>
      <c r="G33" s="44"/>
      <c r="H33" s="44"/>
      <c r="I33" s="44"/>
      <c r="J33" s="44"/>
      <c r="K33" s="44"/>
    </row>
    <row r="34" spans="1:11" ht="18.75">
      <c r="A34" s="47"/>
      <c r="B34" s="44"/>
      <c r="C34" s="44"/>
      <c r="D34" s="44"/>
      <c r="E34" s="44"/>
      <c r="F34" s="44"/>
      <c r="G34" s="44"/>
      <c r="H34" s="44"/>
      <c r="I34" s="44"/>
      <c r="J34" s="44"/>
      <c r="K34" s="44"/>
    </row>
    <row r="35" spans="1:11" ht="18.75">
      <c r="A35" s="47"/>
      <c r="B35" s="44"/>
      <c r="C35" s="44"/>
      <c r="D35" s="44"/>
      <c r="E35" s="44"/>
      <c r="F35" s="44"/>
      <c r="G35" s="44"/>
      <c r="H35" s="44"/>
      <c r="I35" s="44"/>
      <c r="J35" s="44"/>
      <c r="K35" s="44"/>
    </row>
    <row r="36" spans="1:11" ht="18.75">
      <c r="A36" s="9"/>
      <c r="B36" s="10"/>
      <c r="C36" s="10"/>
      <c r="D36" s="10"/>
      <c r="E36" s="10"/>
      <c r="F36" s="10"/>
      <c r="G36" s="10"/>
      <c r="H36" s="10"/>
      <c r="I36" s="10"/>
      <c r="J36" s="10"/>
      <c r="K36" s="10"/>
    </row>
    <row r="37" spans="1:11" ht="20.25">
      <c r="A37" s="3"/>
      <c r="B37" s="4"/>
      <c r="C37" s="4"/>
      <c r="D37" s="4"/>
      <c r="E37" s="4"/>
      <c r="F37" s="4"/>
      <c r="G37" s="4"/>
      <c r="H37" s="4"/>
      <c r="I37" s="4"/>
      <c r="J37" s="4"/>
      <c r="K37" s="4"/>
    </row>
    <row r="38" spans="1:11" ht="20.25">
      <c r="A38" s="3"/>
      <c r="B38" s="4"/>
      <c r="C38" s="4"/>
      <c r="D38" s="4"/>
      <c r="E38" s="4"/>
      <c r="F38" s="4"/>
      <c r="G38" s="4"/>
      <c r="H38" s="4"/>
      <c r="I38" s="4"/>
      <c r="J38" s="4"/>
      <c r="K38" s="4"/>
    </row>
    <row r="39" spans="1:11" ht="20.25">
      <c r="A39" s="8"/>
      <c r="B39" s="6"/>
      <c r="C39" s="6"/>
      <c r="D39" s="6"/>
      <c r="E39" s="6"/>
      <c r="F39" s="6"/>
      <c r="G39" s="6"/>
      <c r="H39" s="6"/>
      <c r="I39" s="6"/>
      <c r="J39" s="6"/>
      <c r="K39" s="6"/>
    </row>
    <row r="40" spans="1:11" ht="20.25">
      <c r="A40" s="8"/>
      <c r="B40" s="6"/>
      <c r="C40" s="6"/>
      <c r="D40" s="6"/>
      <c r="E40" s="6"/>
      <c r="F40" s="6"/>
      <c r="G40" s="6"/>
      <c r="H40" s="6"/>
      <c r="I40" s="6"/>
      <c r="J40" s="6"/>
      <c r="K40" s="6"/>
    </row>
    <row r="41" spans="1:11" ht="20.25">
      <c r="A41" s="8"/>
      <c r="B41" s="6"/>
      <c r="C41" s="6"/>
      <c r="D41" s="6"/>
      <c r="E41" s="6"/>
      <c r="F41" s="6"/>
      <c r="G41" s="6"/>
      <c r="H41" s="6"/>
      <c r="I41" s="6"/>
      <c r="J41" s="6"/>
      <c r="K41" s="6"/>
    </row>
    <row r="42" spans="1:11" ht="20.25">
      <c r="A42" s="8"/>
      <c r="B42" s="6"/>
      <c r="C42" s="6"/>
      <c r="D42" s="6"/>
      <c r="E42" s="6"/>
      <c r="F42" s="6"/>
      <c r="G42" s="6"/>
      <c r="H42" s="6"/>
      <c r="I42" s="6"/>
      <c r="J42" s="6"/>
      <c r="K42" s="6"/>
    </row>
    <row r="43" spans="1:11" ht="20.25">
      <c r="A43" s="8"/>
      <c r="B43" s="6"/>
      <c r="C43" s="6"/>
      <c r="D43" s="6"/>
      <c r="E43" s="6"/>
      <c r="F43" s="6"/>
      <c r="G43" s="6"/>
      <c r="H43" s="6"/>
      <c r="I43" s="6"/>
      <c r="J43" s="6"/>
      <c r="K43" s="6"/>
    </row>
    <row r="44" spans="1:11" ht="20.25">
      <c r="A44" s="8"/>
      <c r="B44" s="6"/>
      <c r="C44" s="6"/>
      <c r="D44" s="6"/>
      <c r="E44" s="6"/>
      <c r="F44" s="6"/>
      <c r="G44" s="6"/>
      <c r="H44" s="6"/>
      <c r="I44" s="6"/>
      <c r="J44" s="6"/>
      <c r="K44" s="6"/>
    </row>
    <row r="45" spans="1:11" ht="20.25">
      <c r="A45" s="8"/>
      <c r="B45" s="6"/>
      <c r="C45" s="6"/>
      <c r="D45" s="6"/>
      <c r="E45" s="6"/>
      <c r="F45" s="6"/>
      <c r="G45" s="6"/>
      <c r="H45" s="6"/>
      <c r="I45" s="6"/>
      <c r="J45" s="6"/>
      <c r="K45" s="6"/>
    </row>
    <row r="46" spans="1:11" ht="20.25">
      <c r="A46" s="6"/>
      <c r="B46" s="6"/>
      <c r="C46" s="6"/>
      <c r="D46" s="6"/>
      <c r="E46" s="6"/>
      <c r="F46" s="6"/>
      <c r="G46" s="6"/>
      <c r="H46" s="6"/>
      <c r="I46" s="6"/>
      <c r="J46" s="6"/>
      <c r="K46" s="6"/>
    </row>
    <row r="47" spans="1:11" ht="20.25">
      <c r="A47" s="3"/>
      <c r="B47" s="4"/>
      <c r="C47" s="4"/>
      <c r="D47" s="4"/>
      <c r="E47" s="4"/>
      <c r="F47" s="4"/>
      <c r="G47" s="4"/>
      <c r="H47" s="4"/>
      <c r="I47" s="4"/>
      <c r="J47" s="4"/>
      <c r="K47" s="4"/>
    </row>
    <row r="48" spans="1:11" ht="20.25">
      <c r="A48" s="3"/>
      <c r="B48" s="4"/>
      <c r="C48" s="4"/>
      <c r="D48" s="4"/>
      <c r="E48" s="4"/>
      <c r="F48" s="4"/>
      <c r="G48" s="4"/>
      <c r="H48" s="4"/>
      <c r="I48" s="4"/>
      <c r="J48" s="4"/>
      <c r="K48" s="4"/>
    </row>
    <row r="49" spans="1:11" ht="20.25">
      <c r="A49" s="3"/>
      <c r="B49" s="4"/>
      <c r="C49" s="4"/>
      <c r="D49" s="4"/>
      <c r="E49" s="4"/>
      <c r="F49" s="4"/>
      <c r="G49" s="4"/>
      <c r="H49" s="4"/>
      <c r="I49" s="4"/>
      <c r="J49" s="4"/>
      <c r="K49" s="4"/>
    </row>
    <row r="50" spans="1:11" ht="20.25">
      <c r="A50" s="3"/>
      <c r="B50" s="4"/>
      <c r="C50" s="4"/>
      <c r="D50" s="4"/>
      <c r="E50" s="4"/>
      <c r="F50" s="4"/>
      <c r="G50" s="4"/>
      <c r="H50" s="4"/>
      <c r="I50" s="4"/>
      <c r="J50" s="4"/>
      <c r="K50" s="4"/>
    </row>
  </sheetData>
  <mergeCells count="8">
    <mergeCell ref="A2:K2"/>
    <mergeCell ref="B5:C5"/>
    <mergeCell ref="D5:E5"/>
    <mergeCell ref="F5:G5"/>
    <mergeCell ref="H5:I5"/>
    <mergeCell ref="J5:K5"/>
    <mergeCell ref="A3:K3"/>
    <mergeCell ref="A4:K4"/>
  </mergeCells>
  <pageMargins left="0.62992125984251968" right="0.82677165354330717" top="0.74803149606299213" bottom="0.74803149606299213" header="0.31496062992125984" footer="0.31496062992125984"/>
  <pageSetup paperSize="9" scale="90" orientation="landscape" horizontalDpi="4294967293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:K28"/>
  <sheetViews>
    <sheetView view="pageBreakPreview" zoomScaleSheetLayoutView="100" workbookViewId="0">
      <selection activeCell="E26" sqref="E26"/>
    </sheetView>
  </sheetViews>
  <sheetFormatPr defaultRowHeight="14.25"/>
  <cols>
    <col min="1" max="1" width="28.25" customWidth="1"/>
    <col min="3" max="3" width="11.5" customWidth="1"/>
    <col min="4" max="4" width="10.25" customWidth="1"/>
    <col min="5" max="5" width="9.75" customWidth="1"/>
    <col min="6" max="6" width="9.625" customWidth="1"/>
    <col min="10" max="10" width="9.75" customWidth="1"/>
    <col min="11" max="11" width="11.5" customWidth="1"/>
  </cols>
  <sheetData>
    <row r="1" spans="1:11" ht="19.5" thickBot="1">
      <c r="A1" s="31"/>
      <c r="B1" s="32"/>
      <c r="C1" s="32"/>
      <c r="D1" s="32"/>
      <c r="E1" s="32"/>
      <c r="F1" s="32"/>
      <c r="G1" s="32"/>
      <c r="H1" s="32"/>
      <c r="I1" s="32"/>
      <c r="J1" s="32"/>
      <c r="K1" s="33" t="s">
        <v>0</v>
      </c>
    </row>
    <row r="2" spans="1:11" ht="18.75">
      <c r="A2" s="153" t="s">
        <v>40</v>
      </c>
      <c r="B2" s="153"/>
      <c r="C2" s="153"/>
      <c r="D2" s="153"/>
      <c r="E2" s="153"/>
      <c r="F2" s="153"/>
      <c r="G2" s="153"/>
      <c r="H2" s="153"/>
      <c r="I2" s="153"/>
      <c r="J2" s="153"/>
      <c r="K2" s="153"/>
    </row>
    <row r="3" spans="1:11" ht="18.75">
      <c r="A3" s="153" t="s">
        <v>13</v>
      </c>
      <c r="B3" s="153"/>
      <c r="C3" s="153"/>
      <c r="D3" s="153"/>
      <c r="E3" s="153"/>
      <c r="F3" s="153"/>
      <c r="G3" s="153"/>
      <c r="H3" s="153"/>
      <c r="I3" s="153"/>
      <c r="J3" s="153"/>
      <c r="K3" s="153"/>
    </row>
    <row r="4" spans="1:11" ht="18.75">
      <c r="A4" s="153" t="s">
        <v>14</v>
      </c>
      <c r="B4" s="153"/>
      <c r="C4" s="153"/>
      <c r="D4" s="153"/>
      <c r="E4" s="153"/>
      <c r="F4" s="153"/>
      <c r="G4" s="153"/>
      <c r="H4" s="153"/>
      <c r="I4" s="153"/>
      <c r="J4" s="153"/>
      <c r="K4" s="153"/>
    </row>
    <row r="5" spans="1:11" ht="18.75">
      <c r="A5" s="34" t="s">
        <v>1</v>
      </c>
      <c r="B5" s="154" t="s">
        <v>2</v>
      </c>
      <c r="C5" s="155"/>
      <c r="D5" s="154" t="s">
        <v>7</v>
      </c>
      <c r="E5" s="155"/>
      <c r="F5" s="154" t="s">
        <v>8</v>
      </c>
      <c r="G5" s="155"/>
      <c r="H5" s="154" t="s">
        <v>9</v>
      </c>
      <c r="I5" s="155"/>
      <c r="J5" s="154" t="s">
        <v>10</v>
      </c>
      <c r="K5" s="155"/>
    </row>
    <row r="6" spans="1:11" ht="18.75">
      <c r="A6" s="35"/>
      <c r="B6" s="36" t="s">
        <v>4</v>
      </c>
      <c r="C6" s="36" t="s">
        <v>3</v>
      </c>
      <c r="D6" s="36" t="s">
        <v>4</v>
      </c>
      <c r="E6" s="36" t="s">
        <v>3</v>
      </c>
      <c r="F6" s="36" t="s">
        <v>4</v>
      </c>
      <c r="G6" s="36" t="s">
        <v>3</v>
      </c>
      <c r="H6" s="36" t="s">
        <v>4</v>
      </c>
      <c r="I6" s="36" t="s">
        <v>3</v>
      </c>
      <c r="J6" s="36" t="s">
        <v>4</v>
      </c>
      <c r="K6" s="36" t="s">
        <v>3</v>
      </c>
    </row>
    <row r="7" spans="1:11" ht="18.75">
      <c r="A7" s="35"/>
      <c r="B7" s="37" t="s">
        <v>5</v>
      </c>
      <c r="C7" s="37" t="s">
        <v>6</v>
      </c>
      <c r="D7" s="37" t="s">
        <v>5</v>
      </c>
      <c r="E7" s="37" t="s">
        <v>6</v>
      </c>
      <c r="F7" s="37" t="s">
        <v>5</v>
      </c>
      <c r="G7" s="37" t="s">
        <v>6</v>
      </c>
      <c r="H7" s="37" t="s">
        <v>5</v>
      </c>
      <c r="I7" s="37" t="s">
        <v>6</v>
      </c>
      <c r="J7" s="37" t="s">
        <v>5</v>
      </c>
      <c r="K7" s="37" t="s">
        <v>6</v>
      </c>
    </row>
    <row r="8" spans="1:11" ht="37.5">
      <c r="A8" s="38" t="s">
        <v>15</v>
      </c>
      <c r="B8" s="39"/>
      <c r="C8" s="36"/>
      <c r="D8" s="36"/>
      <c r="E8" s="36"/>
      <c r="F8" s="36"/>
      <c r="G8" s="36"/>
      <c r="H8" s="36"/>
      <c r="I8" s="36"/>
      <c r="J8" s="36"/>
      <c r="K8" s="36"/>
    </row>
    <row r="9" spans="1:11" ht="18.75">
      <c r="A9" s="40" t="s">
        <v>16</v>
      </c>
      <c r="B9" s="41">
        <v>1</v>
      </c>
      <c r="C9" s="45">
        <v>2400000</v>
      </c>
      <c r="D9" s="45" t="s">
        <v>39</v>
      </c>
      <c r="E9" s="45" t="s">
        <v>53</v>
      </c>
      <c r="F9" s="45" t="s">
        <v>41</v>
      </c>
      <c r="G9" s="45" t="s">
        <v>41</v>
      </c>
      <c r="H9" s="45" t="s">
        <v>41</v>
      </c>
      <c r="I9" s="45" t="s">
        <v>41</v>
      </c>
      <c r="J9" s="45" t="s">
        <v>41</v>
      </c>
      <c r="K9" s="45">
        <v>2400000</v>
      </c>
    </row>
    <row r="10" spans="1:11" ht="18.75">
      <c r="A10" s="42" t="s">
        <v>17</v>
      </c>
      <c r="B10" s="41" t="s">
        <v>39</v>
      </c>
      <c r="C10" s="35" t="s">
        <v>39</v>
      </c>
      <c r="D10" s="35" t="s">
        <v>39</v>
      </c>
      <c r="E10" s="35" t="s">
        <v>39</v>
      </c>
      <c r="F10" s="35" t="s">
        <v>39</v>
      </c>
      <c r="G10" s="35" t="s">
        <v>39</v>
      </c>
      <c r="H10" s="35" t="s">
        <v>39</v>
      </c>
      <c r="I10" s="35" t="s">
        <v>39</v>
      </c>
      <c r="J10" s="35" t="s">
        <v>39</v>
      </c>
      <c r="K10" s="35" t="s">
        <v>39</v>
      </c>
    </row>
    <row r="11" spans="1:11" ht="18.75">
      <c r="A11" s="43" t="s">
        <v>34</v>
      </c>
      <c r="B11" s="41" t="s">
        <v>39</v>
      </c>
      <c r="C11" s="41" t="s">
        <v>39</v>
      </c>
      <c r="D11" s="41" t="s">
        <v>39</v>
      </c>
      <c r="E11" s="41" t="s">
        <v>39</v>
      </c>
      <c r="F11" s="41" t="s">
        <v>39</v>
      </c>
      <c r="G11" s="41" t="s">
        <v>39</v>
      </c>
      <c r="H11" s="41" t="s">
        <v>39</v>
      </c>
      <c r="I11" s="41" t="s">
        <v>39</v>
      </c>
      <c r="J11" s="41" t="s">
        <v>39</v>
      </c>
      <c r="K11" s="41" t="s">
        <v>39</v>
      </c>
    </row>
    <row r="12" spans="1:11" ht="18.75">
      <c r="A12" s="64" t="s">
        <v>11</v>
      </c>
      <c r="B12" s="71">
        <v>2</v>
      </c>
      <c r="C12" s="79">
        <f>SUM(C9:C11)</f>
        <v>2400000</v>
      </c>
      <c r="D12" s="71"/>
      <c r="E12" s="71"/>
      <c r="F12" s="71"/>
      <c r="G12" s="71"/>
      <c r="H12" s="71"/>
      <c r="I12" s="71"/>
      <c r="J12" s="71"/>
      <c r="K12" s="79">
        <f>SUM(K9:K11)</f>
        <v>2400000</v>
      </c>
    </row>
    <row r="13" spans="1:11" ht="18.75">
      <c r="A13" s="65" t="s">
        <v>35</v>
      </c>
      <c r="B13" s="65">
        <v>2</v>
      </c>
      <c r="C13" s="66">
        <f>SUM(C12)</f>
        <v>2400000</v>
      </c>
      <c r="D13" s="66" t="s">
        <v>41</v>
      </c>
      <c r="E13" s="66" t="s">
        <v>39</v>
      </c>
      <c r="F13" s="66" t="s">
        <v>39</v>
      </c>
      <c r="G13" s="66" t="s">
        <v>41</v>
      </c>
      <c r="H13" s="66" t="s">
        <v>39</v>
      </c>
      <c r="I13" s="66" t="s">
        <v>39</v>
      </c>
      <c r="J13" s="66" t="s">
        <v>39</v>
      </c>
      <c r="K13" s="66">
        <f>SUM(K12)</f>
        <v>2400000</v>
      </c>
    </row>
    <row r="14" spans="1:11" ht="18.75">
      <c r="A14" s="77"/>
      <c r="B14" s="77"/>
      <c r="C14" s="78"/>
      <c r="D14" s="78"/>
      <c r="E14" s="78"/>
      <c r="F14" s="78"/>
      <c r="G14" s="78"/>
      <c r="H14" s="78"/>
      <c r="I14" s="78"/>
      <c r="J14" s="78"/>
      <c r="K14" s="78"/>
    </row>
    <row r="15" spans="1:11" ht="18.75">
      <c r="A15" s="77"/>
      <c r="B15" s="77"/>
      <c r="C15" s="78"/>
      <c r="D15" s="78"/>
      <c r="E15" s="78"/>
      <c r="F15" s="78"/>
      <c r="G15" s="78"/>
      <c r="H15" s="78"/>
      <c r="I15" s="78"/>
      <c r="J15" s="78"/>
      <c r="K15" s="78"/>
    </row>
    <row r="16" spans="1:11" ht="18.75">
      <c r="A16" s="77"/>
      <c r="B16" s="77"/>
      <c r="C16" s="78"/>
      <c r="D16" s="78"/>
      <c r="E16" s="78"/>
      <c r="F16" s="78"/>
      <c r="G16" s="78"/>
      <c r="H16" s="78"/>
      <c r="I16" s="78"/>
      <c r="J16" s="78"/>
      <c r="K16" s="78"/>
    </row>
    <row r="17" spans="1:11" ht="18.75">
      <c r="A17" s="72"/>
      <c r="B17" s="77"/>
      <c r="C17" s="77"/>
      <c r="D17" s="77"/>
      <c r="E17" s="77"/>
      <c r="F17" s="77"/>
      <c r="G17" s="77"/>
      <c r="H17" s="77"/>
      <c r="I17" s="77"/>
      <c r="J17" s="77"/>
      <c r="K17" s="77"/>
    </row>
    <row r="18" spans="1:11" ht="18.75">
      <c r="A18" s="72"/>
      <c r="B18" s="77"/>
      <c r="C18" s="77"/>
      <c r="D18" s="77"/>
      <c r="E18" s="77"/>
      <c r="F18" s="77"/>
      <c r="G18" s="77"/>
      <c r="H18" s="77"/>
      <c r="I18" s="77"/>
      <c r="J18" s="77"/>
      <c r="K18" s="77"/>
    </row>
    <row r="19" spans="1:11" ht="18.75">
      <c r="A19" s="80"/>
      <c r="B19" s="11"/>
      <c r="C19" s="11"/>
      <c r="D19" s="11"/>
      <c r="E19" s="11"/>
      <c r="F19" s="11"/>
      <c r="G19" s="11"/>
      <c r="H19" s="11"/>
      <c r="I19" s="11"/>
      <c r="J19" s="11"/>
      <c r="K19" s="11"/>
    </row>
    <row r="20" spans="1:11" ht="18.75">
      <c r="A20" s="80"/>
      <c r="B20" s="11"/>
      <c r="C20" s="11"/>
      <c r="D20" s="11"/>
      <c r="E20" s="11"/>
      <c r="F20" s="11"/>
      <c r="G20" s="11"/>
      <c r="H20" s="11"/>
      <c r="I20" s="11"/>
      <c r="J20" s="11"/>
      <c r="K20" s="11"/>
    </row>
    <row r="21" spans="1:11" ht="18.75">
      <c r="A21" s="81"/>
      <c r="B21" s="11"/>
      <c r="C21" s="11"/>
      <c r="D21" s="11"/>
      <c r="E21" s="11"/>
      <c r="F21" s="11"/>
      <c r="G21" s="11"/>
      <c r="H21" s="11"/>
      <c r="I21" s="11"/>
      <c r="J21" s="11"/>
      <c r="K21" s="11"/>
    </row>
    <row r="22" spans="1:11" ht="18.75">
      <c r="A22" s="81"/>
      <c r="B22" s="11"/>
      <c r="C22" s="11"/>
      <c r="D22" s="11"/>
      <c r="E22" s="11"/>
      <c r="F22" s="11"/>
      <c r="G22" s="11"/>
      <c r="H22" s="11"/>
      <c r="I22" s="11"/>
      <c r="J22" s="11"/>
      <c r="K22" s="11"/>
    </row>
    <row r="23" spans="1:11" ht="18.75">
      <c r="A23" s="81"/>
      <c r="B23" s="11"/>
      <c r="C23" s="11"/>
      <c r="D23" s="11"/>
      <c r="E23" s="11"/>
      <c r="F23" s="11"/>
      <c r="G23" s="11"/>
      <c r="H23" s="11"/>
      <c r="I23" s="11"/>
      <c r="J23" s="11"/>
      <c r="K23" s="11"/>
    </row>
    <row r="24" spans="1:11" ht="18.75">
      <c r="A24" s="81"/>
      <c r="B24" s="11"/>
      <c r="C24" s="11"/>
      <c r="D24" s="11"/>
      <c r="E24" s="11"/>
      <c r="F24" s="11"/>
      <c r="G24" s="11"/>
      <c r="H24" s="11"/>
      <c r="I24" s="11"/>
      <c r="J24" s="11"/>
      <c r="K24" s="11"/>
    </row>
    <row r="25" spans="1:11" ht="18.75">
      <c r="A25" s="81"/>
      <c r="B25" s="11"/>
      <c r="C25" s="11"/>
      <c r="D25" s="11"/>
      <c r="E25" s="11"/>
      <c r="F25" s="11"/>
      <c r="G25" s="11"/>
      <c r="H25" s="11"/>
      <c r="I25" s="11"/>
      <c r="J25" s="11"/>
      <c r="K25" s="11"/>
    </row>
    <row r="26" spans="1:11" ht="18.75">
      <c r="A26" s="44"/>
      <c r="B26" s="44"/>
      <c r="C26" s="44"/>
      <c r="D26" s="44"/>
      <c r="E26" s="44">
        <v>114</v>
      </c>
      <c r="F26" s="44"/>
      <c r="G26" s="44"/>
      <c r="H26" s="44"/>
      <c r="I26" s="44"/>
      <c r="J26" s="44"/>
      <c r="K26" s="44"/>
    </row>
    <row r="27" spans="1:11" ht="20.25">
      <c r="A27" s="3"/>
      <c r="B27" s="4"/>
      <c r="C27" s="4"/>
      <c r="D27" s="4"/>
      <c r="E27" s="4"/>
      <c r="F27" s="4"/>
      <c r="G27" s="4"/>
      <c r="H27" s="4"/>
      <c r="I27" s="4"/>
      <c r="J27" s="4"/>
      <c r="K27" s="4"/>
    </row>
    <row r="28" spans="1:11" ht="20.25">
      <c r="A28" s="3"/>
      <c r="B28" s="4"/>
      <c r="C28" s="4"/>
      <c r="D28" s="4"/>
      <c r="E28" s="4"/>
      <c r="F28" s="4"/>
      <c r="G28" s="4"/>
      <c r="H28" s="4"/>
      <c r="I28" s="4"/>
      <c r="J28" s="4"/>
      <c r="K28" s="4"/>
    </row>
  </sheetData>
  <mergeCells count="8">
    <mergeCell ref="A2:K2"/>
    <mergeCell ref="B5:C5"/>
    <mergeCell ref="D5:E5"/>
    <mergeCell ref="F5:G5"/>
    <mergeCell ref="H5:I5"/>
    <mergeCell ref="J5:K5"/>
    <mergeCell ref="A3:K3"/>
    <mergeCell ref="A4:K4"/>
  </mergeCells>
  <pageMargins left="0.62992125984251968" right="0.82677165354330717" top="0.74803149606299213" bottom="0.74803149606299213" header="0.31496062992125984" footer="0.31496062992125984"/>
  <pageSetup paperSize="9" scale="90" orientation="landscape" horizontalDpi="4294967293"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A1:K65"/>
  <sheetViews>
    <sheetView view="pageBreakPreview" topLeftCell="A26" zoomScaleSheetLayoutView="100" workbookViewId="0">
      <selection activeCell="F60" sqref="F60"/>
    </sheetView>
  </sheetViews>
  <sheetFormatPr defaultRowHeight="14.25"/>
  <cols>
    <col min="1" max="1" width="28.125" customWidth="1"/>
    <col min="3" max="8" width="9" style="1"/>
    <col min="9" max="9" width="10.5" style="1" customWidth="1"/>
    <col min="10" max="10" width="9.75" style="1" customWidth="1"/>
    <col min="11" max="11" width="11.75" style="1" customWidth="1"/>
  </cols>
  <sheetData>
    <row r="1" spans="1:11" ht="16.5" thickBot="1">
      <c r="A1" s="12"/>
      <c r="B1" s="13"/>
      <c r="C1" s="13"/>
      <c r="D1" s="13"/>
      <c r="E1" s="13"/>
      <c r="F1" s="13"/>
      <c r="G1" s="13"/>
      <c r="H1" s="13"/>
      <c r="I1" s="13"/>
      <c r="J1" s="13"/>
      <c r="K1" s="14" t="s">
        <v>0</v>
      </c>
    </row>
    <row r="2" spans="1:11" ht="15.75">
      <c r="A2" s="169" t="s">
        <v>12</v>
      </c>
      <c r="B2" s="169"/>
      <c r="C2" s="169"/>
      <c r="D2" s="169"/>
      <c r="E2" s="169"/>
      <c r="F2" s="169"/>
      <c r="G2" s="169"/>
      <c r="H2" s="169"/>
      <c r="I2" s="169"/>
      <c r="J2" s="169"/>
      <c r="K2" s="169"/>
    </row>
    <row r="3" spans="1:11" ht="15.75">
      <c r="A3" s="169" t="s">
        <v>13</v>
      </c>
      <c r="B3" s="169"/>
      <c r="C3" s="169"/>
      <c r="D3" s="169"/>
      <c r="E3" s="169"/>
      <c r="F3" s="169"/>
      <c r="G3" s="169"/>
      <c r="H3" s="169"/>
      <c r="I3" s="169"/>
      <c r="J3" s="169"/>
      <c r="K3" s="169"/>
    </row>
    <row r="4" spans="1:11" ht="15.75">
      <c r="A4" s="169" t="s">
        <v>14</v>
      </c>
      <c r="B4" s="169"/>
      <c r="C4" s="169"/>
      <c r="D4" s="169"/>
      <c r="E4" s="169"/>
      <c r="F4" s="169"/>
      <c r="G4" s="169"/>
      <c r="H4" s="169"/>
      <c r="I4" s="169"/>
      <c r="J4" s="169"/>
      <c r="K4" s="169"/>
    </row>
    <row r="5" spans="1:11" ht="15.75">
      <c r="A5" s="56" t="s">
        <v>1</v>
      </c>
      <c r="B5" s="170" t="s">
        <v>2</v>
      </c>
      <c r="C5" s="171"/>
      <c r="D5" s="170" t="s">
        <v>7</v>
      </c>
      <c r="E5" s="171"/>
      <c r="F5" s="170" t="s">
        <v>8</v>
      </c>
      <c r="G5" s="171"/>
      <c r="H5" s="170" t="s">
        <v>9</v>
      </c>
      <c r="I5" s="171"/>
      <c r="J5" s="170" t="s">
        <v>10</v>
      </c>
      <c r="K5" s="171"/>
    </row>
    <row r="6" spans="1:11" s="5" customFormat="1" ht="15.75">
      <c r="A6" s="84"/>
      <c r="B6" s="56" t="s">
        <v>4</v>
      </c>
      <c r="C6" s="56" t="s">
        <v>3</v>
      </c>
      <c r="D6" s="56" t="s">
        <v>4</v>
      </c>
      <c r="E6" s="56" t="s">
        <v>3</v>
      </c>
      <c r="F6" s="56" t="s">
        <v>4</v>
      </c>
      <c r="G6" s="56" t="s">
        <v>3</v>
      </c>
      <c r="H6" s="56" t="s">
        <v>4</v>
      </c>
      <c r="I6" s="56" t="s">
        <v>3</v>
      </c>
      <c r="J6" s="56" t="s">
        <v>4</v>
      </c>
      <c r="K6" s="56" t="s">
        <v>3</v>
      </c>
    </row>
    <row r="7" spans="1:11" s="5" customFormat="1" ht="15.75">
      <c r="A7" s="84"/>
      <c r="B7" s="85" t="s">
        <v>5</v>
      </c>
      <c r="C7" s="85" t="s">
        <v>6</v>
      </c>
      <c r="D7" s="85" t="s">
        <v>5</v>
      </c>
      <c r="E7" s="85" t="s">
        <v>6</v>
      </c>
      <c r="F7" s="85" t="s">
        <v>5</v>
      </c>
      <c r="G7" s="85" t="s">
        <v>6</v>
      </c>
      <c r="H7" s="85" t="s">
        <v>5</v>
      </c>
      <c r="I7" s="85" t="s">
        <v>6</v>
      </c>
      <c r="J7" s="85" t="s">
        <v>5</v>
      </c>
      <c r="K7" s="85" t="s">
        <v>6</v>
      </c>
    </row>
    <row r="8" spans="1:11" ht="15.75">
      <c r="A8" s="18" t="s">
        <v>15</v>
      </c>
      <c r="B8" s="16"/>
      <c r="C8" s="16"/>
      <c r="D8" s="16"/>
      <c r="E8" s="16"/>
      <c r="F8" s="16"/>
      <c r="G8" s="16"/>
      <c r="H8" s="16"/>
      <c r="I8" s="16"/>
      <c r="J8" s="16"/>
      <c r="K8" s="16"/>
    </row>
    <row r="9" spans="1:11" ht="15.75">
      <c r="A9" s="82" t="s">
        <v>16</v>
      </c>
      <c r="B9" s="15"/>
      <c r="C9" s="15"/>
      <c r="D9" s="15"/>
      <c r="E9" s="15"/>
      <c r="F9" s="15"/>
      <c r="G9" s="15"/>
      <c r="H9" s="15"/>
      <c r="I9" s="15"/>
      <c r="J9" s="15"/>
      <c r="K9" s="15"/>
    </row>
    <row r="10" spans="1:11" ht="15.75">
      <c r="A10" s="82" t="s">
        <v>17</v>
      </c>
      <c r="B10" s="15"/>
      <c r="C10" s="15"/>
      <c r="D10" s="15"/>
      <c r="E10" s="15"/>
      <c r="F10" s="15"/>
      <c r="G10" s="15"/>
      <c r="H10" s="15"/>
      <c r="I10" s="15"/>
      <c r="J10" s="15"/>
      <c r="K10" s="15"/>
    </row>
    <row r="11" spans="1:11" ht="15.75">
      <c r="A11" s="83" t="s">
        <v>34</v>
      </c>
      <c r="B11" s="17"/>
      <c r="C11" s="15"/>
      <c r="D11" s="15"/>
      <c r="E11" s="15"/>
      <c r="F11" s="15"/>
      <c r="G11" s="15"/>
      <c r="H11" s="15"/>
      <c r="I11" s="15"/>
      <c r="J11" s="15"/>
      <c r="K11" s="15"/>
    </row>
    <row r="12" spans="1:11" ht="15.75">
      <c r="A12" s="60" t="s">
        <v>11</v>
      </c>
      <c r="B12" s="60"/>
      <c r="C12" s="60"/>
      <c r="D12" s="60"/>
      <c r="E12" s="60"/>
      <c r="F12" s="60"/>
      <c r="G12" s="60"/>
      <c r="H12" s="60"/>
      <c r="I12" s="60"/>
      <c r="J12" s="60"/>
      <c r="K12" s="60"/>
    </row>
    <row r="13" spans="1:11" ht="31.5">
      <c r="A13" s="19" t="s">
        <v>18</v>
      </c>
      <c r="B13" s="16"/>
      <c r="C13" s="16"/>
      <c r="D13" s="16"/>
      <c r="E13" s="16"/>
      <c r="F13" s="16"/>
      <c r="G13" s="16"/>
      <c r="H13" s="16"/>
      <c r="I13" s="16"/>
      <c r="J13" s="16"/>
      <c r="K13" s="16"/>
    </row>
    <row r="14" spans="1:11" ht="15.75">
      <c r="A14" s="20" t="s">
        <v>36</v>
      </c>
      <c r="B14" s="15"/>
      <c r="C14" s="15"/>
      <c r="D14" s="15"/>
      <c r="E14" s="15"/>
      <c r="F14" s="15"/>
      <c r="G14" s="15"/>
      <c r="H14" s="15"/>
      <c r="I14" s="15"/>
      <c r="J14" s="15"/>
      <c r="K14" s="15"/>
    </row>
    <row r="15" spans="1:11" ht="15.75">
      <c r="A15" s="21" t="s">
        <v>19</v>
      </c>
      <c r="B15" s="15"/>
      <c r="C15" s="15"/>
      <c r="D15" s="15"/>
      <c r="E15" s="15"/>
      <c r="F15" s="15"/>
      <c r="G15" s="15"/>
      <c r="H15" s="15"/>
      <c r="I15" s="15"/>
      <c r="J15" s="15"/>
      <c r="K15" s="15"/>
    </row>
    <row r="16" spans="1:11" ht="15.75">
      <c r="A16" s="22" t="s">
        <v>20</v>
      </c>
      <c r="B16" s="17"/>
      <c r="C16" s="17"/>
      <c r="D16" s="17"/>
      <c r="E16" s="17"/>
      <c r="F16" s="17"/>
      <c r="G16" s="17"/>
      <c r="H16" s="17"/>
      <c r="I16" s="17"/>
      <c r="J16" s="17"/>
      <c r="K16" s="17"/>
    </row>
    <row r="17" spans="1:11" ht="15.75">
      <c r="A17" s="61" t="s">
        <v>21</v>
      </c>
      <c r="B17" s="60"/>
      <c r="C17" s="60"/>
      <c r="D17" s="60"/>
      <c r="E17" s="60"/>
      <c r="F17" s="60"/>
      <c r="G17" s="60"/>
      <c r="H17" s="60"/>
      <c r="I17" s="60"/>
      <c r="J17" s="60"/>
      <c r="K17" s="60"/>
    </row>
    <row r="18" spans="1:11" ht="15.75">
      <c r="A18" s="19" t="s">
        <v>22</v>
      </c>
      <c r="B18" s="50"/>
      <c r="C18" s="16"/>
      <c r="D18" s="16"/>
      <c r="E18" s="16"/>
      <c r="F18" s="16"/>
      <c r="G18" s="16"/>
      <c r="H18" s="16"/>
      <c r="I18" s="23"/>
      <c r="J18" s="16"/>
      <c r="K18" s="16"/>
    </row>
    <row r="19" spans="1:11" ht="15.75">
      <c r="A19" s="20" t="s">
        <v>44</v>
      </c>
      <c r="B19" s="24"/>
      <c r="C19" s="15"/>
      <c r="D19" s="15"/>
      <c r="E19" s="15"/>
      <c r="F19" s="15"/>
      <c r="G19" s="15"/>
      <c r="H19" s="15"/>
      <c r="I19" s="25"/>
      <c r="J19" s="15"/>
      <c r="K19" s="15"/>
    </row>
    <row r="20" spans="1:11" ht="15.75">
      <c r="A20" s="20" t="s">
        <v>37</v>
      </c>
      <c r="B20" s="24"/>
      <c r="C20" s="15"/>
      <c r="D20" s="15"/>
      <c r="E20" s="15"/>
      <c r="F20" s="15"/>
      <c r="G20" s="15"/>
      <c r="H20" s="15"/>
      <c r="I20" s="25"/>
      <c r="J20" s="15"/>
      <c r="K20" s="15"/>
    </row>
    <row r="21" spans="1:11" ht="15.75">
      <c r="A21" s="21" t="s">
        <v>23</v>
      </c>
      <c r="B21" s="24"/>
      <c r="C21" s="15"/>
      <c r="D21" s="15"/>
      <c r="E21" s="15"/>
      <c r="F21" s="15"/>
      <c r="G21" s="15"/>
      <c r="H21" s="15"/>
      <c r="I21" s="25"/>
      <c r="J21" s="15"/>
      <c r="K21" s="15"/>
    </row>
    <row r="22" spans="1:11" ht="15.75">
      <c r="A22" s="22" t="s">
        <v>24</v>
      </c>
      <c r="B22" s="24"/>
      <c r="C22" s="15"/>
      <c r="D22" s="15"/>
      <c r="E22" s="15"/>
      <c r="F22" s="15"/>
      <c r="G22" s="15"/>
      <c r="H22" s="15"/>
      <c r="I22" s="25"/>
      <c r="J22" s="15"/>
      <c r="K22" s="15"/>
    </row>
    <row r="23" spans="1:11" ht="15.75">
      <c r="A23" s="60" t="s">
        <v>11</v>
      </c>
      <c r="B23" s="60"/>
      <c r="C23" s="60"/>
      <c r="D23" s="60"/>
      <c r="E23" s="60"/>
      <c r="F23" s="60"/>
      <c r="G23" s="60"/>
      <c r="H23" s="60"/>
      <c r="I23" s="60"/>
      <c r="J23" s="60"/>
      <c r="K23" s="60"/>
    </row>
    <row r="24" spans="1:11" ht="15.75">
      <c r="A24" s="26"/>
      <c r="B24" s="26"/>
      <c r="C24" s="26"/>
      <c r="D24" s="26"/>
      <c r="E24" s="26"/>
      <c r="F24" s="26"/>
      <c r="G24" s="26"/>
      <c r="H24" s="26"/>
      <c r="I24" s="26"/>
      <c r="J24" s="26"/>
      <c r="K24" s="26"/>
    </row>
    <row r="25" spans="1:11" ht="15.75">
      <c r="A25" s="26"/>
      <c r="B25" s="26"/>
      <c r="C25" s="26"/>
      <c r="D25" s="26"/>
      <c r="E25" s="26"/>
      <c r="F25" s="26"/>
      <c r="G25" s="26"/>
      <c r="H25" s="26"/>
      <c r="I25" s="26"/>
      <c r="J25" s="26"/>
      <c r="K25" s="26"/>
    </row>
    <row r="26" spans="1:11" ht="15.75">
      <c r="A26" s="26"/>
      <c r="B26" s="26"/>
      <c r="C26" s="26"/>
      <c r="D26" s="26"/>
      <c r="E26" s="26"/>
      <c r="F26" s="26"/>
      <c r="G26" s="26"/>
      <c r="H26" s="26"/>
      <c r="I26" s="26"/>
      <c r="J26" s="26"/>
      <c r="K26" s="26"/>
    </row>
    <row r="27" spans="1:11" ht="15.75">
      <c r="A27" s="26"/>
      <c r="B27" s="26"/>
      <c r="C27" s="26"/>
      <c r="D27" s="26"/>
      <c r="E27" s="26"/>
      <c r="F27" s="26"/>
      <c r="G27" s="26"/>
      <c r="H27" s="26"/>
      <c r="I27" s="26"/>
      <c r="J27" s="26"/>
      <c r="K27" s="26"/>
    </row>
    <row r="28" spans="1:11" ht="15.75">
      <c r="A28" s="26"/>
      <c r="B28" s="26"/>
      <c r="C28" s="26"/>
      <c r="D28" s="26"/>
      <c r="E28" s="26"/>
      <c r="F28" s="26"/>
      <c r="G28" s="26"/>
      <c r="H28" s="26"/>
      <c r="I28" s="26"/>
      <c r="J28" s="26"/>
      <c r="K28" s="26"/>
    </row>
    <row r="29" spans="1:11" ht="15.75">
      <c r="A29" s="26"/>
      <c r="B29" s="26"/>
      <c r="C29" s="26"/>
      <c r="D29" s="26"/>
      <c r="E29" s="26"/>
      <c r="F29" s="26"/>
      <c r="G29" s="26"/>
      <c r="H29" s="26"/>
      <c r="I29" s="26"/>
      <c r="J29" s="26"/>
      <c r="K29" s="26"/>
    </row>
    <row r="30" spans="1:11" ht="15.75">
      <c r="A30" s="26"/>
      <c r="B30" s="26"/>
      <c r="C30" s="26"/>
      <c r="D30" s="26"/>
      <c r="E30" s="26"/>
      <c r="F30" s="26"/>
      <c r="G30" s="26"/>
      <c r="H30" s="26"/>
      <c r="I30" s="26"/>
      <c r="J30" s="26"/>
      <c r="K30" s="26"/>
    </row>
    <row r="31" spans="1:11" ht="16.5" thickBot="1">
      <c r="A31" s="26"/>
      <c r="B31" s="26"/>
      <c r="C31" s="26"/>
      <c r="D31" s="26"/>
      <c r="E31" s="26"/>
      <c r="F31" s="26"/>
      <c r="G31" s="26"/>
      <c r="H31" s="26"/>
      <c r="I31" s="26"/>
      <c r="J31" s="26"/>
      <c r="K31" s="26"/>
    </row>
    <row r="32" spans="1:11" ht="16.5" thickBot="1">
      <c r="A32" s="12"/>
      <c r="B32" s="13"/>
      <c r="C32" s="13"/>
      <c r="D32" s="13"/>
      <c r="E32" s="13"/>
      <c r="F32" s="13"/>
      <c r="G32" s="13"/>
      <c r="H32" s="13"/>
      <c r="I32" s="13"/>
      <c r="J32" s="13"/>
      <c r="K32" s="88" t="s">
        <v>0</v>
      </c>
    </row>
    <row r="33" spans="1:11" ht="15.75">
      <c r="A33" s="169" t="s">
        <v>12</v>
      </c>
      <c r="B33" s="169"/>
      <c r="C33" s="169"/>
      <c r="D33" s="169"/>
      <c r="E33" s="169"/>
      <c r="F33" s="169"/>
      <c r="G33" s="169"/>
      <c r="H33" s="169"/>
      <c r="I33" s="169"/>
      <c r="J33" s="169"/>
      <c r="K33" s="169"/>
    </row>
    <row r="34" spans="1:11" ht="15.75">
      <c r="A34" s="169" t="s">
        <v>13</v>
      </c>
      <c r="B34" s="169"/>
      <c r="C34" s="169"/>
      <c r="D34" s="169"/>
      <c r="E34" s="169"/>
      <c r="F34" s="169"/>
      <c r="G34" s="169"/>
      <c r="H34" s="169"/>
      <c r="I34" s="169"/>
      <c r="J34" s="169"/>
      <c r="K34" s="169"/>
    </row>
    <row r="35" spans="1:11" ht="15.75">
      <c r="A35" s="169" t="s">
        <v>14</v>
      </c>
      <c r="B35" s="169"/>
      <c r="C35" s="169"/>
      <c r="D35" s="169"/>
      <c r="E35" s="169"/>
      <c r="F35" s="169"/>
      <c r="G35" s="169"/>
      <c r="H35" s="169"/>
      <c r="I35" s="169"/>
      <c r="J35" s="169"/>
      <c r="K35" s="169"/>
    </row>
    <row r="36" spans="1:11" ht="15.75">
      <c r="A36" s="56" t="s">
        <v>1</v>
      </c>
      <c r="B36" s="170" t="s">
        <v>2</v>
      </c>
      <c r="C36" s="171"/>
      <c r="D36" s="170" t="s">
        <v>7</v>
      </c>
      <c r="E36" s="171"/>
      <c r="F36" s="170" t="s">
        <v>8</v>
      </c>
      <c r="G36" s="171"/>
      <c r="H36" s="170" t="s">
        <v>9</v>
      </c>
      <c r="I36" s="171"/>
      <c r="J36" s="170" t="s">
        <v>10</v>
      </c>
      <c r="K36" s="171"/>
    </row>
    <row r="37" spans="1:11" ht="15.75">
      <c r="A37" s="15"/>
      <c r="B37" s="16" t="s">
        <v>4</v>
      </c>
      <c r="C37" s="16" t="s">
        <v>3</v>
      </c>
      <c r="D37" s="16" t="s">
        <v>4</v>
      </c>
      <c r="E37" s="16" t="s">
        <v>3</v>
      </c>
      <c r="F37" s="16" t="s">
        <v>4</v>
      </c>
      <c r="G37" s="16" t="s">
        <v>3</v>
      </c>
      <c r="H37" s="16" t="s">
        <v>4</v>
      </c>
      <c r="I37" s="16" t="s">
        <v>3</v>
      </c>
      <c r="J37" s="16" t="s">
        <v>4</v>
      </c>
      <c r="K37" s="16" t="s">
        <v>3</v>
      </c>
    </row>
    <row r="38" spans="1:11" ht="15.75">
      <c r="A38" s="15"/>
      <c r="B38" s="17" t="s">
        <v>5</v>
      </c>
      <c r="C38" s="17" t="s">
        <v>6</v>
      </c>
      <c r="D38" s="17" t="s">
        <v>5</v>
      </c>
      <c r="E38" s="17" t="s">
        <v>6</v>
      </c>
      <c r="F38" s="17" t="s">
        <v>5</v>
      </c>
      <c r="G38" s="17" t="s">
        <v>6</v>
      </c>
      <c r="H38" s="17" t="s">
        <v>5</v>
      </c>
      <c r="I38" s="17" t="s">
        <v>6</v>
      </c>
      <c r="J38" s="17" t="s">
        <v>5</v>
      </c>
      <c r="K38" s="17" t="s">
        <v>6</v>
      </c>
    </row>
    <row r="39" spans="1:11" ht="15.75">
      <c r="A39" s="19" t="s">
        <v>25</v>
      </c>
      <c r="B39" s="50"/>
      <c r="C39" s="16"/>
      <c r="D39" s="16"/>
      <c r="E39" s="16"/>
      <c r="F39" s="16"/>
      <c r="G39" s="16"/>
      <c r="H39" s="16"/>
      <c r="I39" s="16"/>
      <c r="J39" s="16"/>
      <c r="K39" s="16"/>
    </row>
    <row r="40" spans="1:11" ht="15.75">
      <c r="A40" s="21" t="s">
        <v>26</v>
      </c>
      <c r="B40" s="24"/>
      <c r="C40" s="15"/>
      <c r="D40" s="15"/>
      <c r="E40" s="15"/>
      <c r="F40" s="15"/>
      <c r="G40" s="15"/>
      <c r="H40" s="15"/>
      <c r="I40" s="15"/>
      <c r="J40" s="15"/>
      <c r="K40" s="15"/>
    </row>
    <row r="41" spans="1:11" ht="15.75">
      <c r="A41" s="21" t="s">
        <v>27</v>
      </c>
      <c r="B41" s="24"/>
      <c r="C41" s="15"/>
      <c r="D41" s="15"/>
      <c r="E41" s="15"/>
      <c r="F41" s="15"/>
      <c r="G41" s="15"/>
      <c r="H41" s="15"/>
      <c r="I41" s="15"/>
      <c r="J41" s="15"/>
      <c r="K41" s="15"/>
    </row>
    <row r="42" spans="1:11" ht="15.75">
      <c r="A42" s="22" t="s">
        <v>28</v>
      </c>
      <c r="B42" s="62"/>
      <c r="C42" s="17"/>
      <c r="D42" s="17"/>
      <c r="E42" s="17"/>
      <c r="F42" s="17"/>
      <c r="G42" s="17"/>
      <c r="H42" s="17"/>
      <c r="I42" s="17"/>
      <c r="J42" s="17"/>
      <c r="K42" s="17"/>
    </row>
    <row r="43" spans="1:11" ht="15.75">
      <c r="A43" s="63" t="s">
        <v>11</v>
      </c>
      <c r="B43" s="50"/>
      <c r="C43" s="16"/>
      <c r="D43" s="16"/>
      <c r="E43" s="16"/>
      <c r="F43" s="16"/>
      <c r="G43" s="16"/>
      <c r="H43" s="16"/>
      <c r="I43" s="16"/>
      <c r="J43" s="16"/>
      <c r="K43" s="16"/>
    </row>
    <row r="44" spans="1:11" ht="47.25">
      <c r="A44" s="18" t="s">
        <v>29</v>
      </c>
      <c r="B44" s="19"/>
      <c r="C44" s="74"/>
      <c r="D44" s="74"/>
      <c r="E44" s="74"/>
      <c r="F44" s="74"/>
      <c r="G44" s="74"/>
      <c r="H44" s="74"/>
      <c r="I44" s="74"/>
      <c r="J44" s="74"/>
      <c r="K44" s="74"/>
    </row>
    <row r="45" spans="1:11" ht="15.75">
      <c r="A45" s="27" t="s">
        <v>38</v>
      </c>
      <c r="B45" s="20" t="s">
        <v>56</v>
      </c>
      <c r="C45" s="20" t="s">
        <v>56</v>
      </c>
      <c r="D45" s="20" t="s">
        <v>56</v>
      </c>
      <c r="E45" s="20" t="s">
        <v>56</v>
      </c>
      <c r="F45" s="20" t="s">
        <v>56</v>
      </c>
      <c r="G45" s="20" t="s">
        <v>56</v>
      </c>
      <c r="H45" s="20" t="s">
        <v>56</v>
      </c>
      <c r="I45" s="20" t="s">
        <v>56</v>
      </c>
      <c r="J45" s="20" t="s">
        <v>56</v>
      </c>
      <c r="K45" s="20" t="s">
        <v>56</v>
      </c>
    </row>
    <row r="46" spans="1:11" ht="15.75">
      <c r="A46" s="27" t="s">
        <v>54</v>
      </c>
      <c r="B46" s="75">
        <v>2</v>
      </c>
      <c r="C46" s="87">
        <v>20000</v>
      </c>
      <c r="D46" s="87">
        <v>2</v>
      </c>
      <c r="E46" s="87">
        <v>20000</v>
      </c>
      <c r="F46" s="87">
        <v>2</v>
      </c>
      <c r="G46" s="87">
        <v>20000</v>
      </c>
      <c r="H46" s="87">
        <v>2</v>
      </c>
      <c r="I46" s="87">
        <v>20000</v>
      </c>
      <c r="J46" s="87">
        <v>8</v>
      </c>
      <c r="K46" s="87">
        <v>80000</v>
      </c>
    </row>
    <row r="47" spans="1:11" ht="15.75">
      <c r="A47" s="28" t="s">
        <v>55</v>
      </c>
      <c r="B47" s="86"/>
      <c r="C47" s="76"/>
      <c r="D47" s="76"/>
      <c r="E47" s="76"/>
      <c r="F47" s="76"/>
      <c r="G47" s="76"/>
      <c r="H47" s="76"/>
      <c r="I47" s="76"/>
      <c r="J47" s="76"/>
      <c r="K47" s="76"/>
    </row>
    <row r="48" spans="1:11" s="5" customFormat="1" ht="15.75">
      <c r="A48" s="54" t="s">
        <v>11</v>
      </c>
      <c r="B48" s="54">
        <f t="shared" ref="B48:K48" si="0">SUM(B46:B47)</f>
        <v>2</v>
      </c>
      <c r="C48" s="57">
        <f t="shared" si="0"/>
        <v>20000</v>
      </c>
      <c r="D48" s="55">
        <f t="shared" si="0"/>
        <v>2</v>
      </c>
      <c r="E48" s="55">
        <f t="shared" si="0"/>
        <v>20000</v>
      </c>
      <c r="F48" s="55">
        <f t="shared" si="0"/>
        <v>2</v>
      </c>
      <c r="G48" s="55">
        <f t="shared" si="0"/>
        <v>20000</v>
      </c>
      <c r="H48" s="55">
        <f t="shared" si="0"/>
        <v>2</v>
      </c>
      <c r="I48" s="55">
        <f t="shared" si="0"/>
        <v>20000</v>
      </c>
      <c r="J48" s="55">
        <f t="shared" si="0"/>
        <v>8</v>
      </c>
      <c r="K48" s="55">
        <f t="shared" si="0"/>
        <v>80000</v>
      </c>
    </row>
    <row r="49" spans="1:11" ht="15.75">
      <c r="A49" s="90" t="s">
        <v>31</v>
      </c>
      <c r="B49" s="29" t="s">
        <v>39</v>
      </c>
      <c r="C49" s="29" t="s">
        <v>39</v>
      </c>
      <c r="D49" s="29" t="s">
        <v>39</v>
      </c>
      <c r="E49" s="29" t="s">
        <v>39</v>
      </c>
      <c r="F49" s="29" t="s">
        <v>39</v>
      </c>
      <c r="G49" s="29" t="s">
        <v>39</v>
      </c>
      <c r="H49" s="29" t="s">
        <v>39</v>
      </c>
      <c r="I49" s="29" t="s">
        <v>39</v>
      </c>
      <c r="J49" s="29" t="s">
        <v>39</v>
      </c>
      <c r="K49" s="29" t="s">
        <v>39</v>
      </c>
    </row>
    <row r="50" spans="1:11" ht="15.75">
      <c r="A50" s="91" t="s">
        <v>32</v>
      </c>
      <c r="B50" s="25" t="s">
        <v>39</v>
      </c>
      <c r="C50" s="25" t="s">
        <v>39</v>
      </c>
      <c r="D50" s="25" t="s">
        <v>39</v>
      </c>
      <c r="E50" s="25" t="s">
        <v>39</v>
      </c>
      <c r="F50" s="25" t="s">
        <v>39</v>
      </c>
      <c r="G50" s="25" t="s">
        <v>39</v>
      </c>
      <c r="H50" s="25" t="s">
        <v>39</v>
      </c>
      <c r="I50" s="25" t="s">
        <v>39</v>
      </c>
      <c r="J50" s="25" t="s">
        <v>39</v>
      </c>
      <c r="K50" s="25" t="s">
        <v>39</v>
      </c>
    </row>
    <row r="51" spans="1:11" ht="15.75">
      <c r="A51" s="30" t="s">
        <v>33</v>
      </c>
      <c r="B51" s="92" t="s">
        <v>41</v>
      </c>
      <c r="C51" s="92" t="s">
        <v>41</v>
      </c>
      <c r="D51" s="92" t="s">
        <v>41</v>
      </c>
      <c r="E51" s="92" t="s">
        <v>41</v>
      </c>
      <c r="F51" s="92" t="s">
        <v>41</v>
      </c>
      <c r="G51" s="92" t="s">
        <v>41</v>
      </c>
      <c r="H51" s="92" t="s">
        <v>41</v>
      </c>
      <c r="I51" s="92" t="s">
        <v>41</v>
      </c>
      <c r="J51" s="92" t="s">
        <v>41</v>
      </c>
      <c r="K51" s="92" t="s">
        <v>41</v>
      </c>
    </row>
    <row r="52" spans="1:11" s="5" customFormat="1" ht="20.25">
      <c r="A52" s="67" t="s">
        <v>11</v>
      </c>
      <c r="B52" s="67">
        <v>2</v>
      </c>
      <c r="C52" s="94">
        <f>SUM(C45:C48)</f>
        <v>40000</v>
      </c>
      <c r="D52" s="94">
        <f t="shared" ref="D52" si="1">SUM(D45:D48)</f>
        <v>4</v>
      </c>
      <c r="E52" s="94">
        <f t="shared" ref="E52" si="2">SUM(E45:E48)</f>
        <v>40000</v>
      </c>
      <c r="F52" s="94">
        <f t="shared" ref="F52" si="3">SUM(F45:F48)</f>
        <v>4</v>
      </c>
      <c r="G52" s="94">
        <f t="shared" ref="G52" si="4">SUM(G45:G48)</f>
        <v>40000</v>
      </c>
      <c r="H52" s="94">
        <f t="shared" ref="H52" si="5">SUM(H45:H48)</f>
        <v>4</v>
      </c>
      <c r="I52" s="94">
        <f t="shared" ref="I52" si="6">SUM(I45:I48)</f>
        <v>40000</v>
      </c>
      <c r="J52" s="94">
        <f t="shared" ref="J52" si="7">SUM(J45:J48)</f>
        <v>16</v>
      </c>
      <c r="K52" s="98">
        <v>80000</v>
      </c>
    </row>
    <row r="53" spans="1:11" s="97" customFormat="1" ht="20.25">
      <c r="A53" s="95" t="s">
        <v>35</v>
      </c>
      <c r="B53" s="95">
        <v>2</v>
      </c>
      <c r="C53" s="96">
        <f>SUM(C52)</f>
        <v>40000</v>
      </c>
      <c r="D53" s="95">
        <v>4</v>
      </c>
      <c r="E53" s="96">
        <f t="shared" ref="E53:K53" si="8">SUM(E52)</f>
        <v>40000</v>
      </c>
      <c r="F53" s="96">
        <f t="shared" si="8"/>
        <v>4</v>
      </c>
      <c r="G53" s="96">
        <f t="shared" si="8"/>
        <v>40000</v>
      </c>
      <c r="H53" s="96">
        <f t="shared" si="8"/>
        <v>4</v>
      </c>
      <c r="I53" s="96">
        <f t="shared" si="8"/>
        <v>40000</v>
      </c>
      <c r="J53" s="96">
        <f t="shared" si="8"/>
        <v>16</v>
      </c>
      <c r="K53" s="96">
        <f t="shared" si="8"/>
        <v>80000</v>
      </c>
    </row>
    <row r="54" spans="1:11" ht="18.75">
      <c r="A54" s="93"/>
      <c r="B54" s="26"/>
      <c r="C54" s="26"/>
      <c r="D54" s="26"/>
      <c r="E54" s="26"/>
      <c r="F54" s="26"/>
      <c r="G54" s="26"/>
      <c r="H54" s="26"/>
      <c r="I54" s="26"/>
      <c r="J54" s="26"/>
      <c r="K54" s="26"/>
    </row>
    <row r="55" spans="1:11" ht="18.75">
      <c r="A55" s="93"/>
      <c r="B55" s="26"/>
      <c r="C55" s="26"/>
      <c r="D55" s="26"/>
      <c r="E55" s="26"/>
      <c r="F55" s="26"/>
      <c r="G55" s="26"/>
      <c r="H55" s="26"/>
      <c r="I55" s="26"/>
      <c r="J55" s="26"/>
      <c r="K55" s="26"/>
    </row>
    <row r="56" spans="1:11" ht="15.75">
      <c r="A56" s="89"/>
      <c r="B56" s="26"/>
      <c r="C56" s="26"/>
      <c r="D56" s="26"/>
      <c r="E56" s="26"/>
      <c r="F56" s="26"/>
      <c r="G56" s="26"/>
      <c r="H56" s="26"/>
      <c r="I56" s="26"/>
      <c r="J56" s="26"/>
      <c r="K56" s="26"/>
    </row>
    <row r="57" spans="1:11" ht="15.75">
      <c r="A57" s="89"/>
      <c r="B57" s="26"/>
      <c r="C57" s="26"/>
      <c r="D57" s="26"/>
      <c r="E57" s="26"/>
      <c r="F57" s="26"/>
      <c r="G57" s="26"/>
      <c r="H57" s="26"/>
      <c r="I57" s="26"/>
      <c r="J57" s="26"/>
      <c r="K57" s="26"/>
    </row>
    <row r="58" spans="1:11" ht="15.75">
      <c r="A58" s="89"/>
      <c r="B58" s="26"/>
      <c r="C58" s="26"/>
      <c r="D58" s="26"/>
      <c r="E58" s="26"/>
      <c r="F58" s="26"/>
      <c r="G58" s="26"/>
      <c r="H58" s="26"/>
      <c r="I58" s="26"/>
      <c r="J58" s="26"/>
      <c r="K58" s="26"/>
    </row>
    <row r="59" spans="1:11" ht="15.75">
      <c r="A59" s="89"/>
      <c r="B59" s="26"/>
      <c r="C59" s="26"/>
      <c r="D59" s="26"/>
      <c r="E59" s="26"/>
      <c r="F59" s="26"/>
      <c r="G59" s="26"/>
      <c r="H59" s="26"/>
      <c r="I59" s="26"/>
      <c r="J59" s="26"/>
      <c r="K59" s="26"/>
    </row>
    <row r="60" spans="1:11" ht="15.75">
      <c r="A60" s="89"/>
      <c r="B60" s="26"/>
      <c r="C60" s="26"/>
      <c r="D60" s="26"/>
      <c r="E60" s="26">
        <v>115</v>
      </c>
      <c r="F60" s="26"/>
      <c r="G60" s="26"/>
      <c r="H60" s="26"/>
      <c r="I60" s="26"/>
      <c r="J60" s="26"/>
      <c r="K60" s="26"/>
    </row>
    <row r="61" spans="1:11" ht="18.75">
      <c r="A61" s="44"/>
      <c r="B61" s="44"/>
      <c r="C61" s="49"/>
      <c r="D61" s="49"/>
      <c r="E61" s="49"/>
      <c r="F61" s="49"/>
      <c r="G61" s="49"/>
      <c r="H61" s="49"/>
      <c r="I61" s="49"/>
      <c r="J61" s="49"/>
      <c r="K61" s="49"/>
    </row>
    <row r="62" spans="1:11" ht="18.75">
      <c r="A62" s="44"/>
      <c r="B62" s="44"/>
      <c r="C62" s="49"/>
      <c r="D62" s="49"/>
      <c r="E62" s="49"/>
      <c r="F62" s="49"/>
      <c r="G62" s="49"/>
      <c r="H62" s="49"/>
      <c r="I62" s="49"/>
      <c r="J62" s="49"/>
      <c r="K62" s="49"/>
    </row>
    <row r="63" spans="1:11" ht="18.75">
      <c r="A63" s="9"/>
      <c r="B63" s="10"/>
      <c r="C63" s="10"/>
      <c r="D63" s="10"/>
      <c r="E63" s="10"/>
      <c r="F63" s="10"/>
      <c r="G63" s="10"/>
      <c r="H63" s="10"/>
      <c r="I63" s="10"/>
      <c r="J63" s="10"/>
      <c r="K63" s="10"/>
    </row>
    <row r="64" spans="1:11" ht="20.25">
      <c r="A64" s="3"/>
      <c r="B64" s="4"/>
      <c r="C64" s="4"/>
      <c r="D64" s="4"/>
      <c r="E64" s="4"/>
      <c r="F64" s="4"/>
      <c r="G64" s="4"/>
      <c r="H64" s="4"/>
      <c r="I64" s="4"/>
      <c r="J64" s="4"/>
      <c r="K64" s="4"/>
    </row>
    <row r="65" spans="1:11" ht="20.25">
      <c r="A65" s="3"/>
      <c r="B65" s="4"/>
      <c r="C65" s="4"/>
      <c r="D65" s="4"/>
      <c r="E65" s="4"/>
      <c r="F65" s="4"/>
      <c r="G65" s="4"/>
      <c r="H65" s="4"/>
      <c r="I65" s="4"/>
      <c r="J65" s="4"/>
      <c r="K65" s="4"/>
    </row>
  </sheetData>
  <mergeCells count="16">
    <mergeCell ref="A2:K2"/>
    <mergeCell ref="B5:C5"/>
    <mergeCell ref="D5:E5"/>
    <mergeCell ref="F5:G5"/>
    <mergeCell ref="H5:I5"/>
    <mergeCell ref="J5:K5"/>
    <mergeCell ref="A3:K3"/>
    <mergeCell ref="A4:K4"/>
    <mergeCell ref="A33:K33"/>
    <mergeCell ref="A34:K34"/>
    <mergeCell ref="A35:K35"/>
    <mergeCell ref="B36:C36"/>
    <mergeCell ref="D36:E36"/>
    <mergeCell ref="F36:G36"/>
    <mergeCell ref="H36:I36"/>
    <mergeCell ref="J36:K36"/>
  </mergeCells>
  <pageMargins left="0.62992125984251968" right="0.82677165354330717" top="0.74803149606299213" bottom="0.74803149606299213" header="0.31496062992125984" footer="0.31496062992125984"/>
  <pageSetup paperSize="9" scale="95" orientation="landscape" horizontalDpi="4294967293" r:id="rId1"/>
</worksheet>
</file>

<file path=xl/worksheets/sheet6.xml><?xml version="1.0" encoding="utf-8"?>
<worksheet xmlns="http://schemas.openxmlformats.org/spreadsheetml/2006/main" xmlns:r="http://schemas.openxmlformats.org/officeDocument/2006/relationships">
  <dimension ref="A1:K16"/>
  <sheetViews>
    <sheetView view="pageBreakPreview" zoomScaleSheetLayoutView="100" workbookViewId="0">
      <selection activeCell="H13" sqref="H13"/>
    </sheetView>
  </sheetViews>
  <sheetFormatPr defaultRowHeight="14.25"/>
  <cols>
    <col min="1" max="1" width="31.75" customWidth="1"/>
    <col min="3" max="3" width="11.75" customWidth="1"/>
    <col min="11" max="11" width="11.125" customWidth="1"/>
  </cols>
  <sheetData>
    <row r="1" spans="1:11" ht="19.5" thickBot="1">
      <c r="A1" s="31"/>
      <c r="B1" s="32"/>
      <c r="C1" s="32"/>
      <c r="D1" s="32"/>
      <c r="E1" s="32"/>
      <c r="F1" s="32"/>
      <c r="G1" s="32"/>
      <c r="H1" s="32"/>
      <c r="I1" s="32"/>
      <c r="J1" s="32"/>
      <c r="K1" s="33" t="s">
        <v>45</v>
      </c>
    </row>
    <row r="2" spans="1:11" ht="18.75">
      <c r="A2" s="153" t="s">
        <v>46</v>
      </c>
      <c r="B2" s="153"/>
      <c r="C2" s="153"/>
      <c r="D2" s="153"/>
      <c r="E2" s="153"/>
      <c r="F2" s="153"/>
      <c r="G2" s="153"/>
      <c r="H2" s="153"/>
      <c r="I2" s="153"/>
      <c r="J2" s="153"/>
      <c r="K2" s="153"/>
    </row>
    <row r="3" spans="1:11" ht="18.75">
      <c r="A3" s="153" t="s">
        <v>13</v>
      </c>
      <c r="B3" s="153"/>
      <c r="C3" s="153"/>
      <c r="D3" s="153"/>
      <c r="E3" s="153"/>
      <c r="F3" s="153"/>
      <c r="G3" s="153"/>
      <c r="H3" s="153"/>
      <c r="I3" s="153"/>
      <c r="J3" s="153"/>
      <c r="K3" s="153"/>
    </row>
    <row r="4" spans="1:11" ht="18.75">
      <c r="A4" s="153" t="s">
        <v>14</v>
      </c>
      <c r="B4" s="153"/>
      <c r="C4" s="153"/>
      <c r="D4" s="153"/>
      <c r="E4" s="153"/>
      <c r="F4" s="153"/>
      <c r="G4" s="153"/>
      <c r="H4" s="153"/>
      <c r="I4" s="153"/>
      <c r="J4" s="153"/>
      <c r="K4" s="153"/>
    </row>
    <row r="5" spans="1:11" ht="18.75">
      <c r="A5" s="34" t="s">
        <v>1</v>
      </c>
      <c r="B5" s="154" t="s">
        <v>2</v>
      </c>
      <c r="C5" s="155"/>
      <c r="D5" s="154" t="s">
        <v>7</v>
      </c>
      <c r="E5" s="155"/>
      <c r="F5" s="154" t="s">
        <v>8</v>
      </c>
      <c r="G5" s="155"/>
      <c r="H5" s="154" t="s">
        <v>9</v>
      </c>
      <c r="I5" s="155"/>
      <c r="J5" s="154" t="s">
        <v>10</v>
      </c>
      <c r="K5" s="155"/>
    </row>
    <row r="6" spans="1:11" s="5" customFormat="1" ht="18.75">
      <c r="A6" s="67"/>
      <c r="B6" s="34" t="s">
        <v>4</v>
      </c>
      <c r="C6" s="34" t="s">
        <v>3</v>
      </c>
      <c r="D6" s="34" t="s">
        <v>4</v>
      </c>
      <c r="E6" s="34" t="s">
        <v>3</v>
      </c>
      <c r="F6" s="34" t="s">
        <v>4</v>
      </c>
      <c r="G6" s="34" t="s">
        <v>3</v>
      </c>
      <c r="H6" s="34" t="s">
        <v>4</v>
      </c>
      <c r="I6" s="34" t="s">
        <v>3</v>
      </c>
      <c r="J6" s="34" t="s">
        <v>4</v>
      </c>
      <c r="K6" s="34" t="s">
        <v>3</v>
      </c>
    </row>
    <row r="7" spans="1:11" s="5" customFormat="1" ht="18.75">
      <c r="A7" s="67"/>
      <c r="B7" s="68" t="s">
        <v>5</v>
      </c>
      <c r="C7" s="68" t="s">
        <v>6</v>
      </c>
      <c r="D7" s="68" t="s">
        <v>5</v>
      </c>
      <c r="E7" s="68" t="s">
        <v>6</v>
      </c>
      <c r="F7" s="68" t="s">
        <v>5</v>
      </c>
      <c r="G7" s="68" t="s">
        <v>6</v>
      </c>
      <c r="H7" s="68" t="s">
        <v>5</v>
      </c>
      <c r="I7" s="68" t="s">
        <v>6</v>
      </c>
      <c r="J7" s="68" t="s">
        <v>5</v>
      </c>
      <c r="K7" s="68" t="s">
        <v>6</v>
      </c>
    </row>
    <row r="8" spans="1:11" ht="29.25" customHeight="1">
      <c r="A8" s="38"/>
      <c r="B8" s="39"/>
      <c r="C8" s="36"/>
      <c r="D8" s="36"/>
      <c r="E8" s="36"/>
      <c r="F8" s="36"/>
      <c r="G8" s="36"/>
      <c r="H8" s="36"/>
      <c r="I8" s="36"/>
      <c r="J8" s="36"/>
      <c r="K8" s="36"/>
    </row>
    <row r="9" spans="1:11" s="69" customFormat="1" ht="24.75" customHeight="1">
      <c r="A9" s="40" t="s">
        <v>47</v>
      </c>
      <c r="B9" s="41"/>
      <c r="C9" s="35"/>
      <c r="D9" s="35"/>
      <c r="E9" s="35"/>
      <c r="F9" s="35"/>
      <c r="G9" s="35"/>
      <c r="H9" s="35"/>
      <c r="I9" s="35"/>
      <c r="J9" s="35"/>
      <c r="K9" s="35"/>
    </row>
    <row r="10" spans="1:11" ht="24" customHeight="1">
      <c r="A10" s="40" t="s">
        <v>48</v>
      </c>
      <c r="B10" s="41">
        <v>1</v>
      </c>
      <c r="C10" s="45">
        <v>6000</v>
      </c>
      <c r="D10" s="35" t="s">
        <v>39</v>
      </c>
      <c r="E10" s="35"/>
      <c r="F10" s="35"/>
      <c r="G10" s="35"/>
      <c r="H10" s="35"/>
      <c r="I10" s="35"/>
      <c r="J10" s="35"/>
      <c r="K10" s="45">
        <v>6000</v>
      </c>
    </row>
    <row r="11" spans="1:11" ht="24.75" customHeight="1">
      <c r="A11" s="40" t="s">
        <v>49</v>
      </c>
      <c r="B11" s="41">
        <v>1</v>
      </c>
      <c r="C11" s="45">
        <v>2000000</v>
      </c>
      <c r="D11" s="35" t="s">
        <v>39</v>
      </c>
      <c r="E11" s="35" t="s">
        <v>39</v>
      </c>
      <c r="F11" s="35" t="s">
        <v>39</v>
      </c>
      <c r="G11" s="35" t="s">
        <v>39</v>
      </c>
      <c r="H11" s="35" t="s">
        <v>39</v>
      </c>
      <c r="I11" s="35" t="s">
        <v>39</v>
      </c>
      <c r="J11" s="35" t="s">
        <v>39</v>
      </c>
      <c r="K11" s="45">
        <v>2000000</v>
      </c>
    </row>
    <row r="12" spans="1:11" ht="24.75" customHeight="1">
      <c r="A12" s="40" t="s">
        <v>50</v>
      </c>
      <c r="B12" s="41" t="s">
        <v>39</v>
      </c>
      <c r="C12" s="41" t="s">
        <v>39</v>
      </c>
      <c r="D12" s="41" t="s">
        <v>39</v>
      </c>
      <c r="E12" s="41" t="s">
        <v>39</v>
      </c>
      <c r="F12" s="41" t="s">
        <v>39</v>
      </c>
      <c r="G12" s="41" t="s">
        <v>39</v>
      </c>
      <c r="H12" s="41" t="s">
        <v>39</v>
      </c>
      <c r="I12" s="41" t="s">
        <v>39</v>
      </c>
      <c r="J12" s="41" t="s">
        <v>39</v>
      </c>
      <c r="K12" s="41" t="s">
        <v>39</v>
      </c>
    </row>
    <row r="13" spans="1:11" ht="24.75" customHeight="1">
      <c r="A13" s="70" t="s">
        <v>51</v>
      </c>
      <c r="B13" s="41"/>
      <c r="C13" s="41"/>
      <c r="D13" s="41"/>
      <c r="E13" s="41"/>
      <c r="F13" s="41"/>
      <c r="G13" s="41"/>
      <c r="H13" s="41"/>
      <c r="I13" s="41"/>
      <c r="J13" s="41"/>
      <c r="K13" s="41"/>
    </row>
    <row r="14" spans="1:11" ht="24.75" customHeight="1">
      <c r="A14" s="42"/>
      <c r="B14" s="41"/>
      <c r="C14" s="41"/>
      <c r="D14" s="41"/>
      <c r="E14" s="41"/>
      <c r="F14" s="41"/>
      <c r="G14" s="41"/>
      <c r="H14" s="41"/>
      <c r="I14" s="41"/>
      <c r="J14" s="41"/>
      <c r="K14" s="41"/>
    </row>
    <row r="15" spans="1:11" ht="22.5" customHeight="1">
      <c r="A15" s="59" t="s">
        <v>11</v>
      </c>
      <c r="B15" s="58">
        <v>2</v>
      </c>
      <c r="C15" s="58">
        <v>16500000</v>
      </c>
      <c r="D15" s="58"/>
      <c r="E15" s="58"/>
      <c r="F15" s="58"/>
      <c r="G15" s="58"/>
      <c r="H15" s="58"/>
      <c r="I15" s="58"/>
      <c r="J15" s="58"/>
      <c r="K15" s="58">
        <v>16500000</v>
      </c>
    </row>
    <row r="16" spans="1:11" ht="24.75" customHeight="1">
      <c r="A16" s="65" t="s">
        <v>35</v>
      </c>
      <c r="B16" s="65">
        <v>2</v>
      </c>
      <c r="C16" s="66">
        <v>16500000</v>
      </c>
      <c r="D16" s="65"/>
      <c r="E16" s="65"/>
      <c r="F16" s="65"/>
      <c r="G16" s="65"/>
      <c r="H16" s="65"/>
      <c r="I16" s="65"/>
      <c r="J16" s="65"/>
      <c r="K16" s="66">
        <f>SUM(K8:K11)</f>
        <v>2006000</v>
      </c>
    </row>
  </sheetData>
  <mergeCells count="8">
    <mergeCell ref="A2:K2"/>
    <mergeCell ref="A3:K3"/>
    <mergeCell ref="A4:K4"/>
    <mergeCell ref="B5:C5"/>
    <mergeCell ref="D5:E5"/>
    <mergeCell ref="F5:G5"/>
    <mergeCell ref="H5:I5"/>
    <mergeCell ref="J5:K5"/>
  </mergeCells>
  <pageMargins left="0.7" right="0.7" top="0.75" bottom="0.75" header="0.3" footer="0.3"/>
  <pageSetup scale="90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7</vt:i4>
      </vt:variant>
    </vt:vector>
  </HeadingPairs>
  <TitlesOfParts>
    <vt:vector size="7" baseType="lpstr">
      <vt:lpstr>01</vt:lpstr>
      <vt:lpstr>02</vt:lpstr>
      <vt:lpstr>03</vt:lpstr>
      <vt:lpstr>05</vt:lpstr>
      <vt:lpstr>06</vt:lpstr>
      <vt:lpstr>08</vt:lpstr>
      <vt:lpstr>Sheet2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ASUS</dc:creator>
  <cp:lastModifiedBy>Win7</cp:lastModifiedBy>
  <cp:lastPrinted>2017-11-24T03:36:12Z</cp:lastPrinted>
  <dcterms:created xsi:type="dcterms:W3CDTF">2016-10-20T13:06:04Z</dcterms:created>
  <dcterms:modified xsi:type="dcterms:W3CDTF">2019-01-18T04:47:49Z</dcterms:modified>
</cp:coreProperties>
</file>